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lcortes_saludcapital_gov_co/Documents/2026/Provisión_información/Concejo/Radicado_2026ER23673_proposición_337_conducta_suicida_menores_18años/"/>
    </mc:Choice>
  </mc:AlternateContent>
  <xr:revisionPtr revIDLastSave="301" documentId="13_ncr:1_{7E64AE31-386E-448B-80C4-1785AC02CBB8}" xr6:coauthVersionLast="47" xr6:coauthVersionMax="47" xr10:uidLastSave="{0C4EF6C1-5E41-FC42-B0BD-13B755B748B2}"/>
  <bookViews>
    <workbookView xWindow="11720" yWindow="760" windowWidth="18520" windowHeight="17720" xr2:uid="{D2833136-F4FA-2646-BD19-8B6588691299}"/>
  </bookViews>
  <sheets>
    <sheet name="Intento" sheetId="4" r:id="rId1"/>
    <sheet name="Suicidio" sheetId="6" r:id="rId2"/>
  </sheets>
  <definedNames>
    <definedName name="_xlnm._FilterDatabase" localSheetId="1" hidden="1">Suicidio!$B$33:$W$53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4" l="1"/>
  <c r="R30" i="6"/>
  <c r="V30" i="6"/>
  <c r="AA37" i="4"/>
  <c r="U29" i="4"/>
  <c r="V29" i="4"/>
  <c r="W29" i="4"/>
  <c r="AA47" i="4"/>
  <c r="AA46" i="4"/>
  <c r="AA45" i="4"/>
  <c r="AA44" i="4"/>
  <c r="AA43" i="4"/>
  <c r="AA42" i="4"/>
  <c r="AA41" i="4"/>
  <c r="AA40" i="4"/>
  <c r="AA39" i="4"/>
  <c r="AA38" i="4"/>
  <c r="AA29" i="4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C29" i="4"/>
  <c r="F29" i="4"/>
  <c r="L29" i="4"/>
  <c r="M29" i="4"/>
  <c r="N29" i="4"/>
  <c r="O29" i="4"/>
  <c r="P29" i="4"/>
  <c r="Q29" i="4"/>
  <c r="X48" i="4"/>
  <c r="Y48" i="4"/>
  <c r="Z48" i="4"/>
  <c r="X29" i="4"/>
  <c r="Y29" i="4"/>
  <c r="Z29" i="4"/>
  <c r="V48" i="4"/>
  <c r="U48" i="4"/>
  <c r="S48" i="4"/>
  <c r="R48" i="4"/>
  <c r="T47" i="4"/>
  <c r="T46" i="4"/>
  <c r="T45" i="4"/>
  <c r="T44" i="4"/>
  <c r="T43" i="4"/>
  <c r="T42" i="4"/>
  <c r="T41" i="4"/>
  <c r="T40" i="4"/>
  <c r="T39" i="4"/>
  <c r="T38" i="4"/>
  <c r="T37" i="4"/>
  <c r="T48" i="4" s="1"/>
  <c r="P48" i="4"/>
  <c r="O48" i="4"/>
  <c r="Q47" i="4"/>
  <c r="Q46" i="4"/>
  <c r="Q45" i="4"/>
  <c r="Q44" i="4"/>
  <c r="Q43" i="4"/>
  <c r="Q42" i="4"/>
  <c r="Q41" i="4"/>
  <c r="Q40" i="4"/>
  <c r="Q39" i="4"/>
  <c r="Q38" i="4"/>
  <c r="Q37" i="4"/>
  <c r="Q48" i="4" s="1"/>
  <c r="M48" i="4"/>
  <c r="L48" i="4"/>
  <c r="N47" i="4"/>
  <c r="N46" i="4"/>
  <c r="N45" i="4"/>
  <c r="N44" i="4"/>
  <c r="N43" i="4"/>
  <c r="N42" i="4"/>
  <c r="N41" i="4"/>
  <c r="N40" i="4"/>
  <c r="N39" i="4"/>
  <c r="N38" i="4"/>
  <c r="N37" i="4"/>
  <c r="J48" i="4"/>
  <c r="I48" i="4"/>
  <c r="K47" i="4"/>
  <c r="K46" i="4"/>
  <c r="K45" i="4"/>
  <c r="K44" i="4"/>
  <c r="K43" i="4"/>
  <c r="K42" i="4"/>
  <c r="K41" i="4"/>
  <c r="K40" i="4"/>
  <c r="K39" i="4"/>
  <c r="K38" i="4"/>
  <c r="K37" i="4"/>
  <c r="K48" i="4" s="1"/>
  <c r="G48" i="4"/>
  <c r="F48" i="4"/>
  <c r="H48" i="4" s="1"/>
  <c r="H47" i="4"/>
  <c r="H46" i="4"/>
  <c r="H45" i="4"/>
  <c r="H44" i="4"/>
  <c r="H43" i="4"/>
  <c r="H42" i="4"/>
  <c r="H41" i="4"/>
  <c r="H40" i="4"/>
  <c r="H39" i="4"/>
  <c r="H38" i="4"/>
  <c r="H37" i="4"/>
  <c r="D48" i="4"/>
  <c r="C48" i="4"/>
  <c r="E47" i="4"/>
  <c r="E46" i="4"/>
  <c r="E45" i="4"/>
  <c r="E44" i="4"/>
  <c r="E43" i="4"/>
  <c r="E42" i="4"/>
  <c r="E41" i="4"/>
  <c r="E40" i="4"/>
  <c r="E39" i="4"/>
  <c r="E38" i="4"/>
  <c r="E37" i="4"/>
  <c r="E48" i="4" s="1"/>
  <c r="U52" i="6"/>
  <c r="V52" i="6"/>
  <c r="W52" i="6"/>
  <c r="F28" i="6"/>
  <c r="G28" i="6"/>
  <c r="H28" i="6"/>
  <c r="C28" i="6"/>
  <c r="D28" i="6"/>
  <c r="E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Y10" i="6"/>
  <c r="Y9" i="6"/>
  <c r="Y8" i="6"/>
  <c r="Y7" i="6"/>
  <c r="U28" i="6"/>
  <c r="V28" i="6"/>
  <c r="W28" i="6"/>
  <c r="X27" i="6" s="1"/>
  <c r="W48" i="4" l="1"/>
  <c r="AA48" i="4" s="1"/>
  <c r="N48" i="4"/>
  <c r="X28" i="6"/>
  <c r="X21" i="6"/>
  <c r="X22" i="6"/>
  <c r="Y28" i="6"/>
  <c r="Z28" i="6" s="1"/>
  <c r="X11" i="6"/>
  <c r="X12" i="6"/>
  <c r="X13" i="6"/>
  <c r="X14" i="6"/>
  <c r="X20" i="6"/>
  <c r="X15" i="6"/>
  <c r="X23" i="6"/>
  <c r="X7" i="6"/>
  <c r="X16" i="6"/>
  <c r="X24" i="6"/>
  <c r="X8" i="6"/>
  <c r="X17" i="6"/>
  <c r="X25" i="6"/>
  <c r="X9" i="6"/>
  <c r="X18" i="6"/>
  <c r="X26" i="6"/>
  <c r="X10" i="6"/>
  <c r="X19" i="6"/>
  <c r="Z15" i="6" l="1"/>
  <c r="Z27" i="6"/>
  <c r="Z22" i="6"/>
  <c r="Z24" i="6"/>
  <c r="Z16" i="6"/>
  <c r="Z10" i="6"/>
  <c r="Z25" i="6"/>
  <c r="Z20" i="6"/>
  <c r="Z17" i="6"/>
  <c r="Z11" i="6"/>
  <c r="Z12" i="6"/>
  <c r="Z9" i="6"/>
  <c r="Z19" i="6"/>
  <c r="Z14" i="6"/>
  <c r="Z26" i="6"/>
  <c r="Z13" i="6"/>
  <c r="Z8" i="6"/>
  <c r="Z7" i="6"/>
  <c r="Z23" i="6"/>
  <c r="Z18" i="6"/>
  <c r="Z21" i="6"/>
</calcChain>
</file>

<file path=xl/sharedStrings.xml><?xml version="1.0" encoding="utf-8"?>
<sst xmlns="http://schemas.openxmlformats.org/spreadsheetml/2006/main" count="217" uniqueCount="68">
  <si>
    <r>
      <t>6. Sírvase informar el número de</t>
    </r>
    <r>
      <rPr>
        <b/>
        <u/>
        <sz val="12"/>
        <color rgb="FF0070C0"/>
        <rFont val="Arial Narrow"/>
        <family val="2"/>
      </rPr>
      <t xml:space="preserve"> intentos de suicidio</t>
    </r>
    <r>
      <rPr>
        <sz val="12"/>
        <color theme="1"/>
        <rFont val="Arial Narrow"/>
        <family val="2"/>
      </rPr>
      <t xml:space="preserve"> y suicidios consumados en menores de 18 años en Bogotá por vigencia y localidad, incluyendo la tendencia desde 2019, los principales factores precipitantes identificados y el número de menores atendidos en urgencias por conducta suicida que no tuvieron seguimiento posterior documentado.</t>
    </r>
  </si>
  <si>
    <t>Número de casos de intento suicida en NNA, según sexo y localidad. Años 2021 a 2025*. Bogota D.C</t>
  </si>
  <si>
    <t>LOCALIDAD</t>
  </si>
  <si>
    <t>2025*</t>
  </si>
  <si>
    <t>2026*</t>
  </si>
  <si>
    <t>TOTAL</t>
  </si>
  <si>
    <t xml:space="preserve">Hombre </t>
  </si>
  <si>
    <t xml:space="preserve">Mujer </t>
  </si>
  <si>
    <t>Total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</si>
  <si>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</si>
  <si>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</si>
  <si>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</si>
  <si>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</si>
  <si>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</si>
  <si>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</si>
  <si>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</si>
  <si>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</si>
  <si>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</si>
  <si>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</si>
  <si>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</si>
  <si>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</si>
  <si>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</si>
  <si>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Mártires</t>
  </si>
  <si>
    <t>Antonio Nariño</t>
  </si>
  <si>
    <t>Puente Aranda</t>
  </si>
  <si>
    <t>Candelaria</t>
  </si>
  <si>
    <t>Rafael Uribe</t>
  </si>
  <si>
    <t>Ciudad Bolívar</t>
  </si>
  <si>
    <t>Sumapaz</t>
  </si>
  <si>
    <t>N.A.</t>
  </si>
  <si>
    <t>DISTRITO</t>
  </si>
  <si>
    <t xml:space="preserve">Fuente: Subsistema de Vigilancia Epidemiológica de la Conducta Suicida (SISVECOS). Base de datos: 2019 - 2025*-2026*(información preliminar) -  (Corte de información 2025*: 20-03-2025*) - (Corte de información 2026*: 15-04-2026*).																																																																																																															"																		</t>
  </si>
  <si>
    <t>Número de casos de intento suicida en NNA, según sexo y factores de riesgo. Años 2021 a 2025*. Bogota D.C</t>
  </si>
  <si>
    <t>FACTORES DE RIESGO</t>
  </si>
  <si>
    <t xml:space="preserve">Consumo de sustacias psicoactivas </t>
  </si>
  <si>
    <t xml:space="preserve">Antecedentes de transtonro mental y del comportamiento. </t>
  </si>
  <si>
    <t xml:space="preserve">Esquizofrenia </t>
  </si>
  <si>
    <t xml:space="preserve">Antecedentes familiares de conducta suicida </t>
  </si>
  <si>
    <t>Transtorno depresivo</t>
  </si>
  <si>
    <t xml:space="preserve">Antecedentes de violencia o abuso </t>
  </si>
  <si>
    <t xml:space="preserve">ideación suicida persistente </t>
  </si>
  <si>
    <t>Trastorno de personalidad</t>
  </si>
  <si>
    <t>Abuso de alcohol</t>
  </si>
  <si>
    <t>Plan organizado de suicidio</t>
  </si>
  <si>
    <t>Trastorno bipolar</t>
  </si>
  <si>
    <t>Número de casos de intento suicida en NNA, según sexo y casos sin intervención SISVECOS. Años 2021 a 2025*. Bogota D.C</t>
  </si>
  <si>
    <t xml:space="preserve">INTERVENCIÓN </t>
  </si>
  <si>
    <t>Sin intervención</t>
  </si>
  <si>
    <r>
      <t>6. Sírvase informar el número de intentos de suicidio y</t>
    </r>
    <r>
      <rPr>
        <b/>
        <u/>
        <sz val="12"/>
        <color rgb="FF0070C0"/>
        <rFont val="Arial Narrow"/>
        <family val="2"/>
      </rPr>
      <t xml:space="preserve"> suicidios consumados</t>
    </r>
    <r>
      <rPr>
        <sz val="12"/>
        <color theme="1"/>
        <rFont val="Arial Narrow"/>
        <family val="2"/>
      </rPr>
      <t xml:space="preserve"> en menores de 18 años en Bogotá por vigencia y localidad, incluyendo la tendencia desde 2019, los principales factores precipitantes identificados y el número de menores atendidos en urgencias por conducta suicida que no tuvieron seguimiento posterior documentado.</t>
    </r>
  </si>
  <si>
    <t>Número de casos de muerte por suicidio en menores de 18 años, según sexo y localidad de ocurrencia. Años 2019 a 2025*. Bogota D.C</t>
  </si>
  <si>
    <t>FUENTE: Instituto Nacional de Medicina Legal y Ciencias Forenses - INMLCF - Grupo: Centro de Referencia Nacional Sobre la Violencia - GCERN - Base: Sistema de Información Red de Desaparecidos y Cadáveres - SIRDEC -  años 2019 - 2025* ( 2025*  información preliminar). Última actualización metadatos  06 de enero de 2025. Información disponible en: https://www.datos.gov.co/Justicia-y-Derecho/Lesiones-fatales-de-causa-externa-Informaci-n-prel/2kpj-cktv/about_data</t>
  </si>
  <si>
    <t>Razón del suicidio</t>
  </si>
  <si>
    <t>Abuso de sustancias y alcohol</t>
  </si>
  <si>
    <t>Bullying</t>
  </si>
  <si>
    <t>Ciberacoso</t>
  </si>
  <si>
    <t>Conflicto con pareja o ex-pareja</t>
  </si>
  <si>
    <t>Desamor</t>
  </si>
  <si>
    <t>Económicas</t>
  </si>
  <si>
    <t>Enfermedad física</t>
  </si>
  <si>
    <t>Enfermedad física o mental</t>
  </si>
  <si>
    <t>Enfermedad mental</t>
  </si>
  <si>
    <t>Escolares - educativas</t>
  </si>
  <si>
    <t>Maltrato físico - sexual - psicológico</t>
  </si>
  <si>
    <t>Muerte de un familiar o amigo</t>
  </si>
  <si>
    <t>Suicidio de un familiar o amigo</t>
  </si>
  <si>
    <t>Víctima de hostigamiento</t>
  </si>
  <si>
    <t>Otras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</si>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</sst>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.0%"/>
    <numFmt numFmtId="165" formatCode="_-* #,##0_-;\-* #,##0_-;_-* &quot;-&quot;??_-;_-@_-"/>
  </numFmts>
  <fonts count="10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3"/>
      <color theme="1"/>
      <name val="Arial Narrow"/>
      <family val="2"/>
    </font>
    <font>
      <b/>
      <sz val="13"/>
      <color rgb="FF000000"/>
      <name val="Arial Narrow"/>
      <family val="2"/>
    </font>
    <font>
      <sz val="8"/>
      <color theme="1"/>
      <name val="Arial Narrow"/>
      <family val="2"/>
    </font>
    <font>
      <b/>
      <u/>
      <sz val="12"/>
      <color rgb="FF0070C0"/>
      <name val="Arial Narrow"/>
      <family val="2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2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3" fillId="3" borderId="6" xfId="0" applyFont="1" applyFill="1" applyBorder="1" applyAlignment="1">
      <alignment horizontal="center" wrapText="1"/>
    </xf>
    <xf numFmtId="41" fontId="3" fillId="3" borderId="24" xfId="1" applyFont="1" applyFill="1" applyBorder="1" applyAlignment="1">
      <alignment horizontal="center"/>
    </xf>
    <xf numFmtId="41" fontId="3" fillId="3" borderId="23" xfId="1" applyFont="1" applyFill="1" applyBorder="1" applyAlignment="1">
      <alignment horizontal="center" wrapText="1"/>
    </xf>
    <xf numFmtId="41" fontId="3" fillId="3" borderId="11" xfId="1" applyFont="1" applyFill="1" applyBorder="1" applyAlignment="1">
      <alignment horizontal="center" wrapText="1"/>
    </xf>
    <xf numFmtId="41" fontId="3" fillId="3" borderId="24" xfId="1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41" fontId="2" fillId="0" borderId="17" xfId="1" applyFont="1" applyFill="1" applyBorder="1"/>
    <xf numFmtId="41" fontId="2" fillId="0" borderId="14" xfId="1" applyFont="1" applyFill="1" applyBorder="1"/>
    <xf numFmtId="41" fontId="2" fillId="0" borderId="15" xfId="1" applyFont="1" applyFill="1" applyBorder="1"/>
    <xf numFmtId="41" fontId="2" fillId="0" borderId="19" xfId="1" applyFont="1" applyFill="1" applyBorder="1"/>
    <xf numFmtId="41" fontId="2" fillId="0" borderId="9" xfId="1" applyFont="1" applyFill="1" applyBorder="1"/>
    <xf numFmtId="41" fontId="2" fillId="0" borderId="20" xfId="1" applyFont="1" applyFill="1" applyBorder="1"/>
    <xf numFmtId="41" fontId="2" fillId="0" borderId="21" xfId="1" applyFont="1" applyFill="1" applyBorder="1"/>
    <xf numFmtId="41" fontId="2" fillId="0" borderId="10" xfId="1" applyFont="1" applyFill="1" applyBorder="1"/>
    <xf numFmtId="41" fontId="4" fillId="0" borderId="10" xfId="1" applyFont="1" applyFill="1" applyBorder="1"/>
    <xf numFmtId="41" fontId="4" fillId="0" borderId="22" xfId="1" applyFont="1" applyFill="1" applyBorder="1"/>
    <xf numFmtId="41" fontId="0" fillId="2" borderId="0" xfId="0" applyNumberFormat="1" applyFill="1"/>
    <xf numFmtId="41" fontId="0" fillId="2" borderId="0" xfId="2" applyNumberFormat="1" applyFont="1" applyFill="1"/>
    <xf numFmtId="164" fontId="0" fillId="2" borderId="0" xfId="2" applyNumberFormat="1" applyFont="1" applyFill="1"/>
    <xf numFmtId="41" fontId="3" fillId="3" borderId="23" xfId="1" applyFont="1" applyFill="1" applyBorder="1" applyAlignment="1">
      <alignment horizontal="center" vertical="center"/>
    </xf>
    <xf numFmtId="41" fontId="3" fillId="3" borderId="11" xfId="1" applyFont="1" applyFill="1" applyBorder="1" applyAlignment="1">
      <alignment horizontal="center" vertical="center"/>
    </xf>
    <xf numFmtId="41" fontId="3" fillId="3" borderId="11" xfId="1" applyFont="1" applyFill="1" applyBorder="1" applyAlignment="1">
      <alignment vertical="center"/>
    </xf>
    <xf numFmtId="41" fontId="3" fillId="3" borderId="11" xfId="1" applyFont="1" applyFill="1" applyBorder="1" applyAlignment="1">
      <alignment horizontal="center" vertical="center" wrapText="1"/>
    </xf>
    <xf numFmtId="41" fontId="3" fillId="3" borderId="24" xfId="1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165" fontId="2" fillId="2" borderId="3" xfId="3" applyNumberFormat="1" applyFont="1" applyFill="1" applyBorder="1" applyAlignment="1">
      <alignment wrapText="1"/>
    </xf>
    <xf numFmtId="165" fontId="2" fillId="2" borderId="4" xfId="3" applyNumberFormat="1" applyFont="1" applyFill="1" applyBorder="1" applyAlignment="1">
      <alignment wrapText="1"/>
    </xf>
    <xf numFmtId="165" fontId="2" fillId="2" borderId="5" xfId="3" applyNumberFormat="1" applyFont="1" applyFill="1" applyBorder="1" applyAlignment="1">
      <alignment wrapText="1"/>
    </xf>
    <xf numFmtId="165" fontId="3" fillId="3" borderId="6" xfId="0" applyNumberFormat="1" applyFont="1" applyFill="1" applyBorder="1" applyAlignment="1">
      <alignment horizontal="center" wrapText="1"/>
    </xf>
    <xf numFmtId="0" fontId="2" fillId="0" borderId="1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41" fontId="3" fillId="3" borderId="47" xfId="1" applyFont="1" applyFill="1" applyBorder="1" applyAlignment="1">
      <alignment horizontal="center" vertical="center" wrapText="1"/>
    </xf>
    <xf numFmtId="41" fontId="3" fillId="3" borderId="28" xfId="1" applyFont="1" applyFill="1" applyBorder="1" applyAlignment="1">
      <alignment horizontal="center" vertical="center" wrapText="1"/>
    </xf>
    <xf numFmtId="41" fontId="3" fillId="3" borderId="29" xfId="1" applyFont="1" applyFill="1" applyBorder="1" applyAlignment="1">
      <alignment horizontal="center" vertical="center" wrapText="1"/>
    </xf>
    <xf numFmtId="165" fontId="0" fillId="2" borderId="17" xfId="3" applyNumberFormat="1" applyFont="1" applyFill="1" applyBorder="1"/>
    <xf numFmtId="165" fontId="0" fillId="2" borderId="14" xfId="3" applyNumberFormat="1" applyFont="1" applyFill="1" applyBorder="1"/>
    <xf numFmtId="165" fontId="0" fillId="2" borderId="44" xfId="3" applyNumberFormat="1" applyFont="1" applyFill="1" applyBorder="1"/>
    <xf numFmtId="165" fontId="0" fillId="2" borderId="19" xfId="3" applyNumberFormat="1" applyFont="1" applyFill="1" applyBorder="1"/>
    <xf numFmtId="165" fontId="0" fillId="2" borderId="9" xfId="3" applyNumberFormat="1" applyFont="1" applyFill="1" applyBorder="1"/>
    <xf numFmtId="165" fontId="0" fillId="2" borderId="33" xfId="3" applyNumberFormat="1" applyFont="1" applyFill="1" applyBorder="1"/>
    <xf numFmtId="0" fontId="0" fillId="2" borderId="0" xfId="0" applyFill="1" applyAlignment="1">
      <alignment horizontal="left"/>
    </xf>
    <xf numFmtId="165" fontId="0" fillId="0" borderId="19" xfId="3" applyNumberFormat="1" applyFont="1" applyFill="1" applyBorder="1"/>
    <xf numFmtId="165" fontId="0" fillId="0" borderId="9" xfId="3" applyNumberFormat="1" applyFont="1" applyFill="1" applyBorder="1"/>
    <xf numFmtId="165" fontId="0" fillId="0" borderId="33" xfId="3" applyNumberFormat="1" applyFont="1" applyFill="1" applyBorder="1"/>
    <xf numFmtId="165" fontId="0" fillId="2" borderId="2" xfId="3" applyNumberFormat="1" applyFont="1" applyFill="1" applyBorder="1"/>
    <xf numFmtId="165" fontId="0" fillId="2" borderId="7" xfId="3" applyNumberFormat="1" applyFont="1" applyFill="1" applyBorder="1"/>
    <xf numFmtId="165" fontId="2" fillId="2" borderId="14" xfId="3" applyNumberFormat="1" applyFont="1" applyFill="1" applyBorder="1"/>
    <xf numFmtId="165" fontId="2" fillId="2" borderId="15" xfId="3" applyNumberFormat="1" applyFont="1" applyFill="1" applyBorder="1"/>
    <xf numFmtId="165" fontId="2" fillId="2" borderId="9" xfId="3" applyNumberFormat="1" applyFont="1" applyFill="1" applyBorder="1"/>
    <xf numFmtId="165" fontId="2" fillId="2" borderId="20" xfId="3" applyNumberFormat="1" applyFont="1" applyFill="1" applyBorder="1"/>
    <xf numFmtId="165" fontId="2" fillId="0" borderId="9" xfId="3" applyNumberFormat="1" applyFont="1" applyBorder="1"/>
    <xf numFmtId="165" fontId="2" fillId="0" borderId="20" xfId="3" applyNumberFormat="1" applyFont="1" applyBorder="1"/>
    <xf numFmtId="165" fontId="2" fillId="2" borderId="7" xfId="3" applyNumberFormat="1" applyFont="1" applyFill="1" applyBorder="1"/>
    <xf numFmtId="165" fontId="2" fillId="2" borderId="16" xfId="3" applyNumberFormat="1" applyFont="1" applyFill="1" applyBorder="1"/>
    <xf numFmtId="165" fontId="3" fillId="3" borderId="27" xfId="0" applyNumberFormat="1" applyFont="1" applyFill="1" applyBorder="1" applyAlignment="1">
      <alignment horizontal="center" wrapText="1"/>
    </xf>
    <xf numFmtId="165" fontId="3" fillId="3" borderId="28" xfId="0" applyNumberFormat="1" applyFont="1" applyFill="1" applyBorder="1" applyAlignment="1">
      <alignment horizontal="center" wrapText="1"/>
    </xf>
    <xf numFmtId="41" fontId="3" fillId="3" borderId="28" xfId="1" applyFont="1" applyFill="1" applyBorder="1" applyAlignment="1">
      <alignment horizontal="center" vertical="center"/>
    </xf>
    <xf numFmtId="41" fontId="3" fillId="3" borderId="28" xfId="1" applyFont="1" applyFill="1" applyBorder="1" applyAlignment="1">
      <alignment vertical="center"/>
    </xf>
    <xf numFmtId="41" fontId="3" fillId="3" borderId="29" xfId="1" applyFont="1" applyFill="1" applyBorder="1" applyAlignment="1">
      <alignment vertical="center"/>
    </xf>
    <xf numFmtId="165" fontId="0" fillId="2" borderId="45" xfId="3" applyNumberFormat="1" applyFont="1" applyFill="1" applyBorder="1"/>
    <xf numFmtId="41" fontId="2" fillId="0" borderId="1" xfId="1" applyFont="1" applyFill="1" applyBorder="1"/>
    <xf numFmtId="41" fontId="2" fillId="0" borderId="8" xfId="1" applyFont="1" applyFill="1" applyBorder="1"/>
    <xf numFmtId="41" fontId="2" fillId="0" borderId="18" xfId="1" applyFont="1" applyFill="1" applyBorder="1"/>
    <xf numFmtId="41" fontId="2" fillId="0" borderId="32" xfId="1" applyFont="1" applyFill="1" applyBorder="1"/>
    <xf numFmtId="41" fontId="2" fillId="0" borderId="33" xfId="1" applyFont="1" applyFill="1" applyBorder="1"/>
    <xf numFmtId="41" fontId="2" fillId="0" borderId="22" xfId="1" applyFont="1" applyFill="1" applyBorder="1"/>
    <xf numFmtId="41" fontId="2" fillId="0" borderId="34" xfId="1" applyFont="1" applyFill="1" applyBorder="1"/>
    <xf numFmtId="0" fontId="3" fillId="3" borderId="11" xfId="0" applyFont="1" applyFill="1" applyBorder="1" applyAlignment="1">
      <alignment horizontal="center" wrapText="1"/>
    </xf>
    <xf numFmtId="41" fontId="3" fillId="3" borderId="11" xfId="1" applyFont="1" applyFill="1" applyBorder="1" applyAlignment="1">
      <alignment horizontal="center"/>
    </xf>
    <xf numFmtId="41" fontId="3" fillId="3" borderId="35" xfId="1" applyFont="1" applyFill="1" applyBorder="1" applyAlignment="1">
      <alignment horizontal="center"/>
    </xf>
    <xf numFmtId="41" fontId="2" fillId="0" borderId="48" xfId="1" applyFont="1" applyFill="1" applyBorder="1"/>
    <xf numFmtId="41" fontId="2" fillId="0" borderId="37" xfId="1" applyFont="1" applyFill="1" applyBorder="1"/>
    <xf numFmtId="41" fontId="3" fillId="3" borderId="23" xfId="1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 wrapText="1"/>
    </xf>
    <xf numFmtId="41" fontId="3" fillId="3" borderId="51" xfId="1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wrapText="1"/>
    </xf>
    <xf numFmtId="0" fontId="3" fillId="3" borderId="24" xfId="0" applyFont="1" applyFill="1" applyBorder="1" applyAlignment="1">
      <alignment horizontal="center" wrapText="1"/>
    </xf>
    <xf numFmtId="0" fontId="2" fillId="0" borderId="9" xfId="0" applyFont="1" applyBorder="1"/>
    <xf numFmtId="0" fontId="3" fillId="3" borderId="54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41" fontId="3" fillId="3" borderId="23" xfId="1" applyFont="1" applyFill="1" applyBorder="1"/>
    <xf numFmtId="41" fontId="3" fillId="3" borderId="11" xfId="1" applyFont="1" applyFill="1" applyBorder="1"/>
    <xf numFmtId="41" fontId="3" fillId="3" borderId="24" xfId="1" applyFont="1" applyFill="1" applyBorder="1"/>
    <xf numFmtId="41" fontId="3" fillId="3" borderId="35" xfId="1" applyFont="1" applyFill="1" applyBorder="1"/>
    <xf numFmtId="41" fontId="2" fillId="0" borderId="49" xfId="1" applyFont="1" applyFill="1" applyBorder="1"/>
    <xf numFmtId="41" fontId="2" fillId="0" borderId="56" xfId="1" applyFont="1" applyBorder="1"/>
    <xf numFmtId="41" fontId="0" fillId="0" borderId="1" xfId="1" applyFont="1" applyFill="1" applyBorder="1"/>
    <xf numFmtId="41" fontId="2" fillId="0" borderId="8" xfId="1" applyFont="1" applyFill="1" applyBorder="1" applyAlignment="1">
      <alignment wrapText="1"/>
    </xf>
    <xf numFmtId="41" fontId="2" fillId="0" borderId="18" xfId="1" applyFont="1" applyFill="1" applyBorder="1" applyAlignment="1">
      <alignment wrapText="1"/>
    </xf>
    <xf numFmtId="41" fontId="2" fillId="0" borderId="49" xfId="1" applyFont="1" applyFill="1" applyBorder="1" applyAlignment="1">
      <alignment wrapText="1"/>
    </xf>
    <xf numFmtId="41" fontId="2" fillId="0" borderId="32" xfId="1" applyFont="1" applyFill="1" applyBorder="1" applyAlignment="1">
      <alignment wrapText="1"/>
    </xf>
    <xf numFmtId="41" fontId="0" fillId="0" borderId="19" xfId="1" applyFont="1" applyFill="1" applyBorder="1"/>
    <xf numFmtId="41" fontId="2" fillId="0" borderId="9" xfId="1" applyFont="1" applyFill="1" applyBorder="1" applyAlignment="1">
      <alignment wrapText="1"/>
    </xf>
    <xf numFmtId="41" fontId="2" fillId="0" borderId="20" xfId="1" applyFont="1" applyFill="1" applyBorder="1" applyAlignment="1">
      <alignment wrapText="1"/>
    </xf>
    <xf numFmtId="41" fontId="2" fillId="0" borderId="48" xfId="1" applyFont="1" applyFill="1" applyBorder="1" applyAlignment="1">
      <alignment wrapText="1"/>
    </xf>
    <xf numFmtId="41" fontId="2" fillId="0" borderId="33" xfId="1" applyFont="1" applyFill="1" applyBorder="1" applyAlignment="1">
      <alignment wrapText="1"/>
    </xf>
    <xf numFmtId="41" fontId="2" fillId="0" borderId="21" xfId="1" applyFont="1" applyFill="1" applyBorder="1" applyAlignment="1">
      <alignment wrapText="1"/>
    </xf>
    <xf numFmtId="41" fontId="2" fillId="0" borderId="10" xfId="1" applyFont="1" applyFill="1" applyBorder="1" applyAlignment="1">
      <alignment wrapText="1"/>
    </xf>
    <xf numFmtId="41" fontId="2" fillId="0" borderId="22" xfId="1" applyFont="1" applyFill="1" applyBorder="1" applyAlignment="1">
      <alignment wrapText="1"/>
    </xf>
    <xf numFmtId="41" fontId="2" fillId="0" borderId="37" xfId="1" applyFont="1" applyFill="1" applyBorder="1" applyAlignment="1">
      <alignment wrapText="1"/>
    </xf>
    <xf numFmtId="41" fontId="2" fillId="0" borderId="34" xfId="1" applyFont="1" applyFill="1" applyBorder="1" applyAlignment="1">
      <alignment wrapText="1"/>
    </xf>
    <xf numFmtId="0" fontId="2" fillId="2" borderId="42" xfId="0" applyFont="1" applyFill="1" applyBorder="1"/>
    <xf numFmtId="0" fontId="2" fillId="2" borderId="57" xfId="0" applyFont="1" applyFill="1" applyBorder="1"/>
    <xf numFmtId="0" fontId="2" fillId="2" borderId="58" xfId="0" applyFont="1" applyFill="1" applyBorder="1"/>
    <xf numFmtId="0" fontId="2" fillId="2" borderId="59" xfId="0" applyFont="1" applyFill="1" applyBorder="1"/>
    <xf numFmtId="0" fontId="2" fillId="0" borderId="60" xfId="0" applyFont="1" applyBorder="1"/>
    <xf numFmtId="0" fontId="2" fillId="0" borderId="58" xfId="0" applyFont="1" applyBorder="1"/>
    <xf numFmtId="0" fontId="2" fillId="0" borderId="61" xfId="0" applyFont="1" applyBorder="1"/>
    <xf numFmtId="0" fontId="2" fillId="0" borderId="57" xfId="0" applyFont="1" applyBorder="1"/>
    <xf numFmtId="0" fontId="2" fillId="0" borderId="59" xfId="0" applyFont="1" applyBorder="1"/>
    <xf numFmtId="0" fontId="2" fillId="2" borderId="52" xfId="0" applyFont="1" applyFill="1" applyBorder="1"/>
    <xf numFmtId="0" fontId="3" fillId="3" borderId="3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41" fontId="2" fillId="2" borderId="12" xfId="1" applyFont="1" applyFill="1" applyBorder="1"/>
    <xf numFmtId="41" fontId="2" fillId="2" borderId="17" xfId="1" applyFont="1" applyFill="1" applyBorder="1" applyAlignment="1">
      <alignment wrapText="1"/>
    </xf>
    <xf numFmtId="41" fontId="2" fillId="2" borderId="14" xfId="1" applyFont="1" applyFill="1" applyBorder="1" applyAlignment="1">
      <alignment wrapText="1"/>
    </xf>
    <xf numFmtId="41" fontId="2" fillId="2" borderId="15" xfId="1" applyFont="1" applyFill="1" applyBorder="1" applyAlignment="1">
      <alignment wrapText="1"/>
    </xf>
    <xf numFmtId="41" fontId="2" fillId="2" borderId="15" xfId="1" applyFont="1" applyFill="1" applyBorder="1"/>
    <xf numFmtId="41" fontId="2" fillId="0" borderId="17" xfId="1" applyFont="1" applyFill="1" applyBorder="1" applyAlignment="1">
      <alignment wrapText="1"/>
    </xf>
    <xf numFmtId="41" fontId="2" fillId="0" borderId="14" xfId="1" applyFont="1" applyFill="1" applyBorder="1" applyAlignment="1">
      <alignment wrapText="1"/>
    </xf>
    <xf numFmtId="41" fontId="3" fillId="0" borderId="15" xfId="1" applyFont="1" applyFill="1" applyBorder="1" applyAlignment="1">
      <alignment wrapText="1"/>
    </xf>
    <xf numFmtId="41" fontId="2" fillId="2" borderId="4" xfId="1" applyFont="1" applyFill="1" applyBorder="1" applyAlignment="1">
      <alignment wrapText="1"/>
    </xf>
    <xf numFmtId="41" fontId="2" fillId="2" borderId="19" xfId="1" applyFont="1" applyFill="1" applyBorder="1" applyAlignment="1">
      <alignment wrapText="1"/>
    </xf>
    <xf numFmtId="41" fontId="2" fillId="2" borderId="9" xfId="1" applyFont="1" applyFill="1" applyBorder="1" applyAlignment="1">
      <alignment wrapText="1"/>
    </xf>
    <xf numFmtId="41" fontId="2" fillId="2" borderId="20" xfId="1" applyFont="1" applyFill="1" applyBorder="1" applyAlignment="1">
      <alignment wrapText="1"/>
    </xf>
    <xf numFmtId="41" fontId="2" fillId="2" borderId="20" xfId="1" applyFont="1" applyFill="1" applyBorder="1"/>
    <xf numFmtId="41" fontId="2" fillId="0" borderId="19" xfId="1" applyFont="1" applyFill="1" applyBorder="1" applyAlignment="1">
      <alignment wrapText="1"/>
    </xf>
    <xf numFmtId="41" fontId="3" fillId="0" borderId="20" xfId="1" applyFont="1" applyFill="1" applyBorder="1" applyAlignment="1">
      <alignment wrapText="1"/>
    </xf>
    <xf numFmtId="41" fontId="2" fillId="2" borderId="4" xfId="1" applyFont="1" applyFill="1" applyBorder="1"/>
    <xf numFmtId="41" fontId="2" fillId="2" borderId="19" xfId="1" applyFont="1" applyFill="1" applyBorder="1"/>
    <xf numFmtId="41" fontId="2" fillId="2" borderId="9" xfId="1" applyFont="1" applyFill="1" applyBorder="1"/>
    <xf numFmtId="41" fontId="3" fillId="0" borderId="20" xfId="1" applyFont="1" applyFill="1" applyBorder="1"/>
    <xf numFmtId="41" fontId="2" fillId="2" borderId="5" xfId="1" applyFont="1" applyFill="1" applyBorder="1"/>
    <xf numFmtId="41" fontId="2" fillId="2" borderId="21" xfId="1" applyFont="1" applyFill="1" applyBorder="1"/>
    <xf numFmtId="41" fontId="2" fillId="2" borderId="10" xfId="1" applyFont="1" applyFill="1" applyBorder="1"/>
    <xf numFmtId="41" fontId="2" fillId="2" borderId="22" xfId="1" applyFont="1" applyFill="1" applyBorder="1"/>
    <xf numFmtId="41" fontId="3" fillId="0" borderId="22" xfId="1" applyFont="1" applyFill="1" applyBorder="1"/>
    <xf numFmtId="41" fontId="3" fillId="0" borderId="22" xfId="1" applyFont="1" applyFill="1" applyBorder="1" applyAlignment="1">
      <alignment wrapText="1"/>
    </xf>
    <xf numFmtId="41" fontId="3" fillId="0" borderId="33" xfId="1" applyFont="1" applyFill="1" applyBorder="1" applyAlignment="1">
      <alignment wrapText="1"/>
    </xf>
    <xf numFmtId="41" fontId="3" fillId="0" borderId="34" xfId="1" applyFont="1" applyFill="1" applyBorder="1" applyAlignment="1">
      <alignment wrapText="1"/>
    </xf>
    <xf numFmtId="41" fontId="2" fillId="0" borderId="53" xfId="1" applyFont="1" applyBorder="1"/>
    <xf numFmtId="41" fontId="3" fillId="3" borderId="31" xfId="1" applyFont="1" applyFill="1" applyBorder="1"/>
    <xf numFmtId="41" fontId="3" fillId="0" borderId="44" xfId="1" applyFont="1" applyFill="1" applyBorder="1"/>
    <xf numFmtId="41" fontId="3" fillId="0" borderId="33" xfId="1" applyFont="1" applyFill="1" applyBorder="1"/>
    <xf numFmtId="41" fontId="3" fillId="0" borderId="34" xfId="1" applyFont="1" applyFill="1" applyBorder="1"/>
    <xf numFmtId="41" fontId="2" fillId="2" borderId="39" xfId="0" applyNumberFormat="1" applyFont="1" applyFill="1" applyBorder="1"/>
    <xf numFmtId="41" fontId="2" fillId="2" borderId="43" xfId="0" applyNumberFormat="1" applyFont="1" applyFill="1" applyBorder="1"/>
    <xf numFmtId="41" fontId="2" fillId="2" borderId="55" xfId="0" applyNumberFormat="1" applyFont="1" applyFill="1" applyBorder="1"/>
    <xf numFmtId="41" fontId="3" fillId="3" borderId="41" xfId="0" applyNumberFormat="1" applyFont="1" applyFill="1" applyBorder="1"/>
    <xf numFmtId="41" fontId="4" fillId="0" borderId="14" xfId="1" applyFont="1" applyFill="1" applyBorder="1"/>
    <xf numFmtId="41" fontId="4" fillId="0" borderId="9" xfId="1" applyFont="1" applyFill="1" applyBorder="1"/>
    <xf numFmtId="41" fontId="3" fillId="0" borderId="44" xfId="1" applyFont="1" applyFill="1" applyBorder="1" applyAlignment="1">
      <alignment wrapText="1"/>
    </xf>
    <xf numFmtId="41" fontId="2" fillId="0" borderId="30" xfId="1" applyFont="1" applyFill="1" applyBorder="1"/>
    <xf numFmtId="41" fontId="3" fillId="3" borderId="47" xfId="1" applyFont="1" applyFill="1" applyBorder="1"/>
    <xf numFmtId="41" fontId="3" fillId="3" borderId="28" xfId="1" applyFont="1" applyFill="1" applyBorder="1"/>
    <xf numFmtId="41" fontId="3" fillId="3" borderId="46" xfId="1" applyFont="1" applyFill="1" applyBorder="1"/>
    <xf numFmtId="41" fontId="4" fillId="0" borderId="17" xfId="1" applyFont="1" applyFill="1" applyBorder="1"/>
    <xf numFmtId="41" fontId="2" fillId="0" borderId="15" xfId="1" applyFont="1" applyFill="1" applyBorder="1" applyAlignment="1">
      <alignment wrapText="1"/>
    </xf>
    <xf numFmtId="41" fontId="4" fillId="0" borderId="19" xfId="1" applyFont="1" applyFill="1" applyBorder="1"/>
    <xf numFmtId="0" fontId="2" fillId="0" borderId="19" xfId="0" applyFont="1" applyBorder="1"/>
    <xf numFmtId="0" fontId="2" fillId="0" borderId="20" xfId="0" applyFont="1" applyBorder="1"/>
    <xf numFmtId="41" fontId="4" fillId="0" borderId="2" xfId="1" applyFont="1" applyFill="1" applyBorder="1"/>
    <xf numFmtId="41" fontId="4" fillId="0" borderId="7" xfId="1" applyFont="1" applyFill="1" applyBorder="1"/>
    <xf numFmtId="41" fontId="3" fillId="0" borderId="16" xfId="1" applyFont="1" applyFill="1" applyBorder="1" applyAlignment="1">
      <alignment wrapText="1"/>
    </xf>
    <xf numFmtId="0" fontId="9" fillId="3" borderId="6" xfId="0" applyFont="1" applyFill="1" applyBorder="1" applyAlignment="1">
      <alignment horizontal="center"/>
    </xf>
    <xf numFmtId="10" fontId="0" fillId="2" borderId="0" xfId="2" applyNumberFormat="1" applyFont="1" applyFill="1"/>
    <xf numFmtId="0" fontId="7" fillId="2" borderId="36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44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3" fillId="3" borderId="50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4">
    <cellStyle name="Millares" xfId="3" builtinId="3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91868-B6B3-DE4F-B29A-E98F01EF647E}">
  <dimension ref="B1:AD56"/>
  <sheetViews>
    <sheetView tabSelected="1" zoomScale="75" zoomScaleNormal="55" workbookViewId="0">
      <pane xSplit="2" ySplit="7" topLeftCell="U11" activePane="bottomRight" state="frozen"/>
      <selection pane="bottomRight" activeCell="B2" sqref="B2:W2"/>
      <selection pane="bottomLeft" activeCell="A8" sqref="A8"/>
      <selection pane="topRight" activeCell="C1" sqref="C1"/>
    </sheetView>
  </sheetViews>
  <sheetFormatPr defaultColWidth="10.875" defaultRowHeight="15.95"/>
  <cols>
    <col min="1" max="1" width="10.875" style="15"/>
    <col min="2" max="2" width="49.125" style="15" bestFit="1" customWidth="1"/>
    <col min="3" max="27" width="15.625" style="15" customWidth="1"/>
    <col min="28" max="16384" width="10.875" style="15"/>
  </cols>
  <sheetData>
    <row r="1" spans="2:30" ht="17.100000000000001" thickBot="1"/>
    <row r="2" spans="2:30" ht="48" customHeight="1" thickBot="1">
      <c r="B2" s="189" t="s">
        <v>0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1"/>
      <c r="X2" s="132"/>
      <c r="Y2" s="132"/>
      <c r="Z2" s="132"/>
      <c r="AA2" s="132"/>
    </row>
    <row r="3" spans="2:30" ht="15" customHeight="1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2:30" ht="15" customHeight="1" thickBo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2:30" ht="18" thickBot="1">
      <c r="B5" s="201" t="s">
        <v>1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3"/>
    </row>
    <row r="6" spans="2:30">
      <c r="B6" s="192" t="s">
        <v>2</v>
      </c>
      <c r="C6" s="194">
        <v>2019</v>
      </c>
      <c r="D6" s="195"/>
      <c r="E6" s="196"/>
      <c r="F6" s="197">
        <v>2020</v>
      </c>
      <c r="G6" s="195"/>
      <c r="H6" s="198"/>
      <c r="I6" s="194">
        <v>2021</v>
      </c>
      <c r="J6" s="195"/>
      <c r="K6" s="196"/>
      <c r="L6" s="197">
        <v>2022</v>
      </c>
      <c r="M6" s="195"/>
      <c r="N6" s="198"/>
      <c r="O6" s="194">
        <v>2023</v>
      </c>
      <c r="P6" s="195"/>
      <c r="Q6" s="196"/>
      <c r="R6" s="194">
        <v>2024</v>
      </c>
      <c r="S6" s="195"/>
      <c r="T6" s="196"/>
      <c r="U6" s="194" t="s">
        <v>3</v>
      </c>
      <c r="V6" s="195"/>
      <c r="W6" s="196"/>
      <c r="X6" s="194" t="s">
        <v>4</v>
      </c>
      <c r="Y6" s="195"/>
      <c r="Z6" s="196"/>
      <c r="AA6" s="199" t="s">
        <v>5</v>
      </c>
    </row>
    <row r="7" spans="2:30" ht="17.100000000000001" thickBot="1">
      <c r="B7" s="193"/>
      <c r="C7" s="12" t="s">
        <v>6</v>
      </c>
      <c r="D7" s="13" t="s">
        <v>7</v>
      </c>
      <c r="E7" s="14" t="s">
        <v>8</v>
      </c>
      <c r="F7" s="92" t="s">
        <v>6</v>
      </c>
      <c r="G7" s="13" t="s">
        <v>7</v>
      </c>
      <c r="H7" s="93" t="s">
        <v>8</v>
      </c>
      <c r="I7" s="12" t="s">
        <v>6</v>
      </c>
      <c r="J7" s="13" t="s">
        <v>7</v>
      </c>
      <c r="K7" s="14" t="s">
        <v>8</v>
      </c>
      <c r="L7" s="92" t="s">
        <v>6</v>
      </c>
      <c r="M7" s="13" t="s">
        <v>7</v>
      </c>
      <c r="N7" s="93" t="s">
        <v>8</v>
      </c>
      <c r="O7" s="12" t="s">
        <v>6</v>
      </c>
      <c r="P7" s="13" t="s">
        <v>7</v>
      </c>
      <c r="Q7" s="14" t="s">
        <v>8</v>
      </c>
      <c r="R7" s="12" t="s">
        <v>6</v>
      </c>
      <c r="S7" s="13" t="s">
        <v>7</v>
      </c>
      <c r="T7" s="14" t="s">
        <v>8</v>
      </c>
      <c r="U7" s="12" t="s">
        <v>6</v>
      </c>
      <c r="V7" s="13" t="s">
        <v>7</v>
      </c>
      <c r="W7" s="14" t="s">
        <v>8</v>
      </c>
      <c r="X7" s="12" t="s">
        <v>6</v>
      </c>
      <c r="Y7" s="13" t="s">
        <v>7</v>
      </c>
      <c r="Z7" s="14" t="s">
        <v>8</v>
      </c>
      <c r="AA7" s="204"/>
    </row>
    <row r="8" spans="2:30" ht="15" customHeight="1">
      <c r="B8" s="1" t="s">
        <v>9</v>
      </c>
      <c r="C8" s="100">
        <v>5</v>
      </c>
      <c r="D8" s="101">
        <v>22</v>
      </c>
      <c r="E8" s="102">
        <v>27</v>
      </c>
      <c r="F8" s="103">
        <v>10</v>
      </c>
      <c r="G8" s="101">
        <v>34</v>
      </c>
      <c r="H8" s="104">
        <v>44</v>
      </c>
      <c r="I8" s="73">
        <v>29</v>
      </c>
      <c r="J8" s="74">
        <v>78</v>
      </c>
      <c r="K8" s="75">
        <v>107</v>
      </c>
      <c r="L8" s="98">
        <v>30</v>
      </c>
      <c r="M8" s="74">
        <v>138</v>
      </c>
      <c r="N8" s="76">
        <v>168</v>
      </c>
      <c r="O8" s="73">
        <v>25</v>
      </c>
      <c r="P8" s="74">
        <v>109</v>
      </c>
      <c r="Q8" s="75">
        <v>134</v>
      </c>
      <c r="R8" s="73">
        <v>44</v>
      </c>
      <c r="S8" s="74">
        <v>96</v>
      </c>
      <c r="T8" s="75">
        <v>140</v>
      </c>
      <c r="U8" s="73">
        <v>30</v>
      </c>
      <c r="V8" s="74">
        <v>98</v>
      </c>
      <c r="W8" s="75">
        <v>128</v>
      </c>
      <c r="X8" s="73">
        <v>8</v>
      </c>
      <c r="Y8" s="74">
        <v>26</v>
      </c>
      <c r="Z8" s="75">
        <v>34</v>
      </c>
      <c r="AA8" s="99">
        <f>+Z8+W8+T8+Q8+N8+K8+H8+E8</f>
        <v>782</v>
      </c>
      <c r="AB8" s="28"/>
      <c r="AC8" s="29"/>
      <c r="AD8" s="29"/>
    </row>
    <row r="9" spans="2:30" ht="15" customHeight="1">
      <c r="B9" s="2" t="s">
        <v>10</v>
      </c>
      <c r="C9" s="105">
        <v>2</v>
      </c>
      <c r="D9" s="106">
        <v>10</v>
      </c>
      <c r="E9" s="107">
        <v>12</v>
      </c>
      <c r="F9" s="108">
        <v>3</v>
      </c>
      <c r="G9" s="106">
        <v>5</v>
      </c>
      <c r="H9" s="109">
        <v>8</v>
      </c>
      <c r="I9" s="20">
        <v>4</v>
      </c>
      <c r="J9" s="21">
        <v>21</v>
      </c>
      <c r="K9" s="22">
        <v>25</v>
      </c>
      <c r="L9" s="83">
        <v>4</v>
      </c>
      <c r="M9" s="21">
        <v>27</v>
      </c>
      <c r="N9" s="77">
        <v>31</v>
      </c>
      <c r="O9" s="20">
        <v>9</v>
      </c>
      <c r="P9" s="21">
        <v>27</v>
      </c>
      <c r="Q9" s="22">
        <v>36</v>
      </c>
      <c r="R9" s="20">
        <v>9</v>
      </c>
      <c r="S9" s="21">
        <v>14</v>
      </c>
      <c r="T9" s="22">
        <v>23</v>
      </c>
      <c r="U9" s="20">
        <v>5</v>
      </c>
      <c r="V9" s="21">
        <v>30</v>
      </c>
      <c r="W9" s="22">
        <v>35</v>
      </c>
      <c r="X9" s="20">
        <v>1</v>
      </c>
      <c r="Y9" s="21">
        <v>4</v>
      </c>
      <c r="Z9" s="22">
        <v>5</v>
      </c>
      <c r="AA9" s="99">
        <f t="shared" ref="AA9:AA29" si="0">+Z9+W9+T9+Q9+N9+K9+H9+E9</f>
        <v>175</v>
      </c>
      <c r="AB9" s="28"/>
      <c r="AC9" s="29"/>
      <c r="AD9" s="29"/>
    </row>
    <row r="10" spans="2:30" ht="15" customHeight="1">
      <c r="B10" s="2" t="s">
        <v>11</v>
      </c>
      <c r="C10" s="105">
        <v>5</v>
      </c>
      <c r="D10" s="106">
        <v>15</v>
      </c>
      <c r="E10" s="107">
        <v>20</v>
      </c>
      <c r="F10" s="108">
        <v>8</v>
      </c>
      <c r="G10" s="106">
        <v>19</v>
      </c>
      <c r="H10" s="109">
        <v>27</v>
      </c>
      <c r="I10" s="20">
        <v>11</v>
      </c>
      <c r="J10" s="21">
        <v>21</v>
      </c>
      <c r="K10" s="22">
        <v>32</v>
      </c>
      <c r="L10" s="83">
        <v>9</v>
      </c>
      <c r="M10" s="21">
        <v>27</v>
      </c>
      <c r="N10" s="77">
        <v>36</v>
      </c>
      <c r="O10" s="20">
        <v>11</v>
      </c>
      <c r="P10" s="21">
        <v>31</v>
      </c>
      <c r="Q10" s="22">
        <v>42</v>
      </c>
      <c r="R10" s="20">
        <v>10</v>
      </c>
      <c r="S10" s="21">
        <v>24</v>
      </c>
      <c r="T10" s="22">
        <v>34</v>
      </c>
      <c r="U10" s="20">
        <v>8</v>
      </c>
      <c r="V10" s="21">
        <v>23</v>
      </c>
      <c r="W10" s="22">
        <v>31</v>
      </c>
      <c r="X10" s="20">
        <v>2</v>
      </c>
      <c r="Y10" s="21">
        <v>5</v>
      </c>
      <c r="Z10" s="22">
        <v>7</v>
      </c>
      <c r="AA10" s="99">
        <f t="shared" si="0"/>
        <v>229</v>
      </c>
      <c r="AB10" s="28"/>
      <c r="AC10" s="29"/>
      <c r="AD10" s="29"/>
    </row>
    <row r="11" spans="2:30" ht="15" customHeight="1">
      <c r="B11" s="2" t="s">
        <v>12</v>
      </c>
      <c r="C11" s="105">
        <v>34</v>
      </c>
      <c r="D11" s="106">
        <v>85</v>
      </c>
      <c r="E11" s="107">
        <v>119</v>
      </c>
      <c r="F11" s="108">
        <v>31</v>
      </c>
      <c r="G11" s="106">
        <v>55</v>
      </c>
      <c r="H11" s="109">
        <v>86</v>
      </c>
      <c r="I11" s="20">
        <v>18</v>
      </c>
      <c r="J11" s="21">
        <v>70</v>
      </c>
      <c r="K11" s="22">
        <v>88</v>
      </c>
      <c r="L11" s="83">
        <v>33</v>
      </c>
      <c r="M11" s="21">
        <v>94</v>
      </c>
      <c r="N11" s="77">
        <v>127</v>
      </c>
      <c r="O11" s="20">
        <v>27</v>
      </c>
      <c r="P11" s="21">
        <v>86</v>
      </c>
      <c r="Q11" s="22">
        <v>113</v>
      </c>
      <c r="R11" s="20">
        <v>22</v>
      </c>
      <c r="S11" s="21">
        <v>70</v>
      </c>
      <c r="T11" s="22">
        <v>92</v>
      </c>
      <c r="U11" s="20">
        <v>29</v>
      </c>
      <c r="V11" s="21">
        <v>65</v>
      </c>
      <c r="W11" s="22">
        <v>94</v>
      </c>
      <c r="X11" s="20">
        <v>4</v>
      </c>
      <c r="Y11" s="21">
        <v>18</v>
      </c>
      <c r="Z11" s="22">
        <v>22</v>
      </c>
      <c r="AA11" s="99">
        <f t="shared" si="0"/>
        <v>741</v>
      </c>
      <c r="AB11" s="28"/>
      <c r="AC11" s="29"/>
      <c r="AD11" s="29"/>
    </row>
    <row r="12" spans="2:30" ht="15" customHeight="1">
      <c r="B12" s="2" t="s">
        <v>13</v>
      </c>
      <c r="C12" s="105">
        <v>46</v>
      </c>
      <c r="D12" s="106">
        <v>81</v>
      </c>
      <c r="E12" s="107">
        <v>127</v>
      </c>
      <c r="F12" s="108">
        <v>31</v>
      </c>
      <c r="G12" s="106">
        <v>61</v>
      </c>
      <c r="H12" s="109">
        <v>92</v>
      </c>
      <c r="I12" s="20">
        <v>18</v>
      </c>
      <c r="J12" s="21">
        <v>76</v>
      </c>
      <c r="K12" s="22">
        <v>94</v>
      </c>
      <c r="L12" s="83">
        <v>37</v>
      </c>
      <c r="M12" s="21">
        <v>114</v>
      </c>
      <c r="N12" s="77">
        <v>151</v>
      </c>
      <c r="O12" s="20">
        <v>45</v>
      </c>
      <c r="P12" s="21">
        <v>127</v>
      </c>
      <c r="Q12" s="22">
        <v>172</v>
      </c>
      <c r="R12" s="20">
        <v>45</v>
      </c>
      <c r="S12" s="21">
        <v>107</v>
      </c>
      <c r="T12" s="22">
        <v>152</v>
      </c>
      <c r="U12" s="20">
        <v>38</v>
      </c>
      <c r="V12" s="21">
        <v>89</v>
      </c>
      <c r="W12" s="22">
        <v>127</v>
      </c>
      <c r="X12" s="20">
        <v>19</v>
      </c>
      <c r="Y12" s="21">
        <v>34</v>
      </c>
      <c r="Z12" s="22">
        <v>53</v>
      </c>
      <c r="AA12" s="99">
        <f t="shared" si="0"/>
        <v>968</v>
      </c>
      <c r="AB12" s="28"/>
      <c r="AC12" s="29"/>
      <c r="AD12" s="29"/>
    </row>
    <row r="13" spans="2:30" ht="15" customHeight="1">
      <c r="B13" s="2" t="s">
        <v>14</v>
      </c>
      <c r="C13" s="105">
        <v>18</v>
      </c>
      <c r="D13" s="106">
        <v>32</v>
      </c>
      <c r="E13" s="107">
        <v>50</v>
      </c>
      <c r="F13" s="108">
        <v>25</v>
      </c>
      <c r="G13" s="106">
        <v>25</v>
      </c>
      <c r="H13" s="109">
        <v>50</v>
      </c>
      <c r="I13" s="20">
        <v>20</v>
      </c>
      <c r="J13" s="21">
        <v>45</v>
      </c>
      <c r="K13" s="22">
        <v>65</v>
      </c>
      <c r="L13" s="83">
        <v>12</v>
      </c>
      <c r="M13" s="21">
        <v>65</v>
      </c>
      <c r="N13" s="77">
        <v>77</v>
      </c>
      <c r="O13" s="20">
        <v>10</v>
      </c>
      <c r="P13" s="21">
        <v>36</v>
      </c>
      <c r="Q13" s="22">
        <v>46</v>
      </c>
      <c r="R13" s="20">
        <v>13</v>
      </c>
      <c r="S13" s="21">
        <v>31</v>
      </c>
      <c r="T13" s="22">
        <v>44</v>
      </c>
      <c r="U13" s="20">
        <v>19</v>
      </c>
      <c r="V13" s="21">
        <v>44</v>
      </c>
      <c r="W13" s="22">
        <v>63</v>
      </c>
      <c r="X13" s="20">
        <v>9</v>
      </c>
      <c r="Y13" s="21">
        <v>8</v>
      </c>
      <c r="Z13" s="22">
        <v>17</v>
      </c>
      <c r="AA13" s="99">
        <f t="shared" si="0"/>
        <v>412</v>
      </c>
      <c r="AB13" s="28"/>
      <c r="AC13" s="29"/>
      <c r="AD13" s="29"/>
    </row>
    <row r="14" spans="2:30" ht="15" customHeight="1">
      <c r="B14" s="2" t="s">
        <v>15</v>
      </c>
      <c r="C14" s="105">
        <v>26</v>
      </c>
      <c r="D14" s="106">
        <v>61</v>
      </c>
      <c r="E14" s="107">
        <v>87</v>
      </c>
      <c r="F14" s="108">
        <v>40</v>
      </c>
      <c r="G14" s="106">
        <v>81</v>
      </c>
      <c r="H14" s="109">
        <v>122</v>
      </c>
      <c r="I14" s="20">
        <v>52</v>
      </c>
      <c r="J14" s="21">
        <v>165</v>
      </c>
      <c r="K14" s="22">
        <v>217</v>
      </c>
      <c r="L14" s="83">
        <v>72</v>
      </c>
      <c r="M14" s="21">
        <v>254</v>
      </c>
      <c r="N14" s="77">
        <v>327</v>
      </c>
      <c r="O14" s="20">
        <v>43</v>
      </c>
      <c r="P14" s="21">
        <v>156</v>
      </c>
      <c r="Q14" s="22">
        <v>199</v>
      </c>
      <c r="R14" s="20">
        <v>60</v>
      </c>
      <c r="S14" s="21">
        <v>201</v>
      </c>
      <c r="T14" s="22">
        <v>261</v>
      </c>
      <c r="U14" s="20">
        <v>67</v>
      </c>
      <c r="V14" s="21">
        <v>187</v>
      </c>
      <c r="W14" s="22">
        <v>254</v>
      </c>
      <c r="X14" s="20">
        <v>16</v>
      </c>
      <c r="Y14" s="21">
        <v>49</v>
      </c>
      <c r="Z14" s="22">
        <v>65</v>
      </c>
      <c r="AA14" s="99">
        <f t="shared" si="0"/>
        <v>1532</v>
      </c>
      <c r="AB14" s="28"/>
      <c r="AC14" s="29"/>
      <c r="AD14" s="29"/>
    </row>
    <row r="15" spans="2:30" ht="15" customHeight="1">
      <c r="B15" s="2" t="s">
        <v>16</v>
      </c>
      <c r="C15" s="105">
        <v>37</v>
      </c>
      <c r="D15" s="106">
        <v>99</v>
      </c>
      <c r="E15" s="107">
        <v>136</v>
      </c>
      <c r="F15" s="108">
        <v>50</v>
      </c>
      <c r="G15" s="106">
        <v>84</v>
      </c>
      <c r="H15" s="109">
        <v>134</v>
      </c>
      <c r="I15" s="20">
        <v>57</v>
      </c>
      <c r="J15" s="21">
        <v>154</v>
      </c>
      <c r="K15" s="22">
        <v>211</v>
      </c>
      <c r="L15" s="83">
        <v>111</v>
      </c>
      <c r="M15" s="21">
        <v>262</v>
      </c>
      <c r="N15" s="77">
        <v>373</v>
      </c>
      <c r="O15" s="20">
        <v>77</v>
      </c>
      <c r="P15" s="21">
        <v>218</v>
      </c>
      <c r="Q15" s="22">
        <v>295</v>
      </c>
      <c r="R15" s="20">
        <v>89</v>
      </c>
      <c r="S15" s="21">
        <v>218</v>
      </c>
      <c r="T15" s="22">
        <v>307</v>
      </c>
      <c r="U15" s="20">
        <v>85</v>
      </c>
      <c r="V15" s="21">
        <v>186</v>
      </c>
      <c r="W15" s="22">
        <v>271</v>
      </c>
      <c r="X15" s="20">
        <v>25</v>
      </c>
      <c r="Y15" s="21">
        <v>39</v>
      </c>
      <c r="Z15" s="22">
        <v>64</v>
      </c>
      <c r="AA15" s="99">
        <f t="shared" si="0"/>
        <v>1791</v>
      </c>
      <c r="AB15" s="28"/>
      <c r="AC15" s="29"/>
      <c r="AD15" s="29"/>
    </row>
    <row r="16" spans="2:30" ht="15" customHeight="1">
      <c r="B16" s="2" t="s">
        <v>17</v>
      </c>
      <c r="C16" s="105">
        <v>11</v>
      </c>
      <c r="D16" s="106">
        <v>27</v>
      </c>
      <c r="E16" s="107">
        <v>38</v>
      </c>
      <c r="F16" s="108">
        <v>26</v>
      </c>
      <c r="G16" s="106">
        <v>44</v>
      </c>
      <c r="H16" s="109">
        <v>70</v>
      </c>
      <c r="I16" s="20">
        <v>11</v>
      </c>
      <c r="J16" s="21">
        <v>52</v>
      </c>
      <c r="K16" s="22">
        <v>63</v>
      </c>
      <c r="L16" s="83">
        <v>21</v>
      </c>
      <c r="M16" s="21">
        <v>73</v>
      </c>
      <c r="N16" s="77">
        <v>94</v>
      </c>
      <c r="O16" s="20">
        <v>24</v>
      </c>
      <c r="P16" s="21">
        <v>51</v>
      </c>
      <c r="Q16" s="22">
        <v>75</v>
      </c>
      <c r="R16" s="20">
        <v>17</v>
      </c>
      <c r="S16" s="21">
        <v>58</v>
      </c>
      <c r="T16" s="22">
        <v>75</v>
      </c>
      <c r="U16" s="20">
        <v>29</v>
      </c>
      <c r="V16" s="21">
        <v>45</v>
      </c>
      <c r="W16" s="22">
        <v>74</v>
      </c>
      <c r="X16" s="20">
        <v>8</v>
      </c>
      <c r="Y16" s="21">
        <v>26</v>
      </c>
      <c r="Z16" s="22">
        <v>34</v>
      </c>
      <c r="AA16" s="99">
        <f t="shared" si="0"/>
        <v>523</v>
      </c>
      <c r="AB16" s="28"/>
      <c r="AC16" s="29"/>
      <c r="AD16" s="29"/>
    </row>
    <row r="17" spans="2:30" ht="15" customHeight="1">
      <c r="B17" s="2" t="s">
        <v>18</v>
      </c>
      <c r="C17" s="105">
        <v>22</v>
      </c>
      <c r="D17" s="106">
        <v>31</v>
      </c>
      <c r="E17" s="107">
        <v>53</v>
      </c>
      <c r="F17" s="108">
        <v>20</v>
      </c>
      <c r="G17" s="106">
        <v>58</v>
      </c>
      <c r="H17" s="109">
        <v>78</v>
      </c>
      <c r="I17" s="20">
        <v>35</v>
      </c>
      <c r="J17" s="21">
        <v>101</v>
      </c>
      <c r="K17" s="22">
        <v>136</v>
      </c>
      <c r="L17" s="83">
        <v>68</v>
      </c>
      <c r="M17" s="21">
        <v>202</v>
      </c>
      <c r="N17" s="77">
        <v>270</v>
      </c>
      <c r="O17" s="20">
        <v>61</v>
      </c>
      <c r="P17" s="21">
        <v>187</v>
      </c>
      <c r="Q17" s="22">
        <v>248</v>
      </c>
      <c r="R17" s="20">
        <v>80</v>
      </c>
      <c r="S17" s="21">
        <v>153</v>
      </c>
      <c r="T17" s="22">
        <v>233</v>
      </c>
      <c r="U17" s="20">
        <v>66</v>
      </c>
      <c r="V17" s="21">
        <v>157</v>
      </c>
      <c r="W17" s="22">
        <v>223</v>
      </c>
      <c r="X17" s="20">
        <v>18</v>
      </c>
      <c r="Y17" s="21">
        <v>45</v>
      </c>
      <c r="Z17" s="22">
        <v>63</v>
      </c>
      <c r="AA17" s="99">
        <f t="shared" si="0"/>
        <v>1304</v>
      </c>
      <c r="AB17" s="28"/>
      <c r="AC17" s="29"/>
      <c r="AD17" s="29"/>
    </row>
    <row r="18" spans="2:30" ht="15" customHeight="1">
      <c r="B18" s="2" t="s">
        <v>19</v>
      </c>
      <c r="C18" s="105">
        <v>31</v>
      </c>
      <c r="D18" s="106">
        <v>42</v>
      </c>
      <c r="E18" s="107">
        <v>73</v>
      </c>
      <c r="F18" s="108">
        <v>35</v>
      </c>
      <c r="G18" s="106">
        <v>64</v>
      </c>
      <c r="H18" s="109">
        <v>99</v>
      </c>
      <c r="I18" s="20">
        <v>50</v>
      </c>
      <c r="J18" s="21">
        <v>199</v>
      </c>
      <c r="K18" s="22">
        <v>249</v>
      </c>
      <c r="L18" s="83">
        <v>88</v>
      </c>
      <c r="M18" s="21">
        <v>308</v>
      </c>
      <c r="N18" s="77">
        <v>396</v>
      </c>
      <c r="O18" s="20">
        <v>100</v>
      </c>
      <c r="P18" s="21">
        <v>271</v>
      </c>
      <c r="Q18" s="22">
        <v>371</v>
      </c>
      <c r="R18" s="20">
        <v>107</v>
      </c>
      <c r="S18" s="21">
        <v>296</v>
      </c>
      <c r="T18" s="22">
        <v>403</v>
      </c>
      <c r="U18" s="20">
        <v>72</v>
      </c>
      <c r="V18" s="21">
        <v>275</v>
      </c>
      <c r="W18" s="22">
        <v>347</v>
      </c>
      <c r="X18" s="20">
        <v>28</v>
      </c>
      <c r="Y18" s="21">
        <v>82</v>
      </c>
      <c r="Z18" s="22">
        <v>110</v>
      </c>
      <c r="AA18" s="99">
        <f t="shared" si="0"/>
        <v>2048</v>
      </c>
      <c r="AB18" s="28"/>
      <c r="AC18" s="29"/>
      <c r="AD18" s="29"/>
    </row>
    <row r="19" spans="2:30" ht="15" customHeight="1">
      <c r="B19" s="2" t="s">
        <v>20</v>
      </c>
      <c r="C19" s="105">
        <v>3</v>
      </c>
      <c r="D19" s="106">
        <v>7</v>
      </c>
      <c r="E19" s="107">
        <v>10</v>
      </c>
      <c r="F19" s="108">
        <v>3</v>
      </c>
      <c r="G19" s="106">
        <v>4</v>
      </c>
      <c r="H19" s="109">
        <v>7</v>
      </c>
      <c r="I19" s="20">
        <v>3</v>
      </c>
      <c r="J19" s="21">
        <v>25</v>
      </c>
      <c r="K19" s="22">
        <v>28</v>
      </c>
      <c r="L19" s="83">
        <v>13</v>
      </c>
      <c r="M19" s="21">
        <v>28</v>
      </c>
      <c r="N19" s="77">
        <v>41</v>
      </c>
      <c r="O19" s="20">
        <v>10</v>
      </c>
      <c r="P19" s="21">
        <v>24</v>
      </c>
      <c r="Q19" s="22">
        <v>34</v>
      </c>
      <c r="R19" s="20">
        <v>13</v>
      </c>
      <c r="S19" s="21">
        <v>33</v>
      </c>
      <c r="T19" s="22">
        <v>46</v>
      </c>
      <c r="U19" s="20">
        <v>14</v>
      </c>
      <c r="V19" s="21">
        <v>31</v>
      </c>
      <c r="W19" s="22">
        <v>45</v>
      </c>
      <c r="X19" s="20">
        <v>1</v>
      </c>
      <c r="Y19" s="21">
        <v>7</v>
      </c>
      <c r="Z19" s="22">
        <v>8</v>
      </c>
      <c r="AA19" s="99">
        <f t="shared" si="0"/>
        <v>219</v>
      </c>
      <c r="AB19" s="28"/>
      <c r="AC19" s="29"/>
      <c r="AD19" s="29"/>
    </row>
    <row r="20" spans="2:30" ht="15" customHeight="1">
      <c r="B20" s="2" t="s">
        <v>21</v>
      </c>
      <c r="C20" s="105">
        <v>7</v>
      </c>
      <c r="D20" s="106">
        <v>3</v>
      </c>
      <c r="E20" s="107">
        <v>10</v>
      </c>
      <c r="F20" s="108">
        <v>3</v>
      </c>
      <c r="G20" s="106">
        <v>9</v>
      </c>
      <c r="H20" s="109">
        <v>12</v>
      </c>
      <c r="I20" s="20">
        <v>6</v>
      </c>
      <c r="J20" s="21">
        <v>20</v>
      </c>
      <c r="K20" s="22">
        <v>26</v>
      </c>
      <c r="L20" s="83">
        <v>10</v>
      </c>
      <c r="M20" s="21">
        <v>27</v>
      </c>
      <c r="N20" s="77">
        <v>37</v>
      </c>
      <c r="O20" s="20">
        <v>10</v>
      </c>
      <c r="P20" s="21">
        <v>23</v>
      </c>
      <c r="Q20" s="22">
        <v>33</v>
      </c>
      <c r="R20" s="20">
        <v>7</v>
      </c>
      <c r="S20" s="21">
        <v>39</v>
      </c>
      <c r="T20" s="22">
        <v>46</v>
      </c>
      <c r="U20" s="20">
        <v>7</v>
      </c>
      <c r="V20" s="21">
        <v>35</v>
      </c>
      <c r="W20" s="22">
        <v>42</v>
      </c>
      <c r="X20" s="20">
        <v>3</v>
      </c>
      <c r="Y20" s="21">
        <v>9</v>
      </c>
      <c r="Z20" s="22">
        <v>12</v>
      </c>
      <c r="AA20" s="99">
        <f t="shared" si="0"/>
        <v>218</v>
      </c>
      <c r="AB20" s="28"/>
      <c r="AC20" s="29"/>
      <c r="AD20" s="29"/>
    </row>
    <row r="21" spans="2:30" ht="15" customHeight="1">
      <c r="B21" s="2" t="s">
        <v>22</v>
      </c>
      <c r="C21" s="105">
        <v>7</v>
      </c>
      <c r="D21" s="106">
        <v>13</v>
      </c>
      <c r="E21" s="107">
        <v>20</v>
      </c>
      <c r="F21" s="108">
        <v>3</v>
      </c>
      <c r="G21" s="106">
        <v>7</v>
      </c>
      <c r="H21" s="109">
        <v>10</v>
      </c>
      <c r="I21" s="20">
        <v>9</v>
      </c>
      <c r="J21" s="21">
        <v>17</v>
      </c>
      <c r="K21" s="22">
        <v>26</v>
      </c>
      <c r="L21" s="83">
        <v>7</v>
      </c>
      <c r="M21" s="21">
        <v>17</v>
      </c>
      <c r="N21" s="77">
        <v>24</v>
      </c>
      <c r="O21" s="20">
        <v>8</v>
      </c>
      <c r="P21" s="21">
        <v>35</v>
      </c>
      <c r="Q21" s="22">
        <v>43</v>
      </c>
      <c r="R21" s="20">
        <v>6</v>
      </c>
      <c r="S21" s="21">
        <v>17</v>
      </c>
      <c r="T21" s="22">
        <v>23</v>
      </c>
      <c r="U21" s="20">
        <v>16</v>
      </c>
      <c r="V21" s="21">
        <v>25</v>
      </c>
      <c r="W21" s="22">
        <v>41</v>
      </c>
      <c r="X21" s="20">
        <v>3</v>
      </c>
      <c r="Y21" s="21">
        <v>7</v>
      </c>
      <c r="Z21" s="22">
        <v>10</v>
      </c>
      <c r="AA21" s="99">
        <f t="shared" si="0"/>
        <v>197</v>
      </c>
      <c r="AB21" s="28"/>
      <c r="AC21" s="29"/>
      <c r="AD21" s="29"/>
    </row>
    <row r="22" spans="2:30" ht="15" customHeight="1">
      <c r="B22" s="2" t="s">
        <v>23</v>
      </c>
      <c r="C22" s="105">
        <v>2</v>
      </c>
      <c r="D22" s="106">
        <v>16</v>
      </c>
      <c r="E22" s="107">
        <v>18</v>
      </c>
      <c r="F22" s="108">
        <v>3</v>
      </c>
      <c r="G22" s="106">
        <v>11</v>
      </c>
      <c r="H22" s="109">
        <v>14</v>
      </c>
      <c r="I22" s="20">
        <v>2</v>
      </c>
      <c r="J22" s="21">
        <v>14</v>
      </c>
      <c r="K22" s="22">
        <v>16</v>
      </c>
      <c r="L22" s="83">
        <v>7</v>
      </c>
      <c r="M22" s="21">
        <v>16</v>
      </c>
      <c r="N22" s="77">
        <v>23</v>
      </c>
      <c r="O22" s="20">
        <v>7</v>
      </c>
      <c r="P22" s="21">
        <v>21</v>
      </c>
      <c r="Q22" s="22">
        <v>28</v>
      </c>
      <c r="R22" s="20">
        <v>12</v>
      </c>
      <c r="S22" s="21">
        <v>10</v>
      </c>
      <c r="T22" s="22">
        <v>22</v>
      </c>
      <c r="U22" s="20">
        <v>7</v>
      </c>
      <c r="V22" s="21">
        <v>10</v>
      </c>
      <c r="W22" s="22">
        <v>17</v>
      </c>
      <c r="X22" s="20">
        <v>2</v>
      </c>
      <c r="Y22" s="21">
        <v>1</v>
      </c>
      <c r="Z22" s="22">
        <v>3</v>
      </c>
      <c r="AA22" s="99">
        <f t="shared" si="0"/>
        <v>141</v>
      </c>
      <c r="AB22" s="28"/>
      <c r="AC22" s="29"/>
      <c r="AD22" s="29"/>
    </row>
    <row r="23" spans="2:30" ht="15" customHeight="1">
      <c r="B23" s="2" t="s">
        <v>24</v>
      </c>
      <c r="C23" s="105">
        <v>6</v>
      </c>
      <c r="D23" s="106">
        <v>23</v>
      </c>
      <c r="E23" s="107">
        <v>29</v>
      </c>
      <c r="F23" s="108">
        <v>16</v>
      </c>
      <c r="G23" s="106">
        <v>26</v>
      </c>
      <c r="H23" s="109">
        <v>42</v>
      </c>
      <c r="I23" s="20">
        <v>13</v>
      </c>
      <c r="J23" s="21">
        <v>42</v>
      </c>
      <c r="K23" s="22">
        <v>55</v>
      </c>
      <c r="L23" s="83">
        <v>12</v>
      </c>
      <c r="M23" s="21">
        <v>48</v>
      </c>
      <c r="N23" s="77">
        <v>60</v>
      </c>
      <c r="O23" s="20">
        <v>11</v>
      </c>
      <c r="P23" s="21">
        <v>43</v>
      </c>
      <c r="Q23" s="22">
        <v>54</v>
      </c>
      <c r="R23" s="20">
        <v>17</v>
      </c>
      <c r="S23" s="21">
        <v>38</v>
      </c>
      <c r="T23" s="22">
        <v>55</v>
      </c>
      <c r="U23" s="20">
        <v>19</v>
      </c>
      <c r="V23" s="21">
        <v>33</v>
      </c>
      <c r="W23" s="22">
        <v>52</v>
      </c>
      <c r="X23" s="20">
        <v>5</v>
      </c>
      <c r="Y23" s="21">
        <v>19</v>
      </c>
      <c r="Z23" s="22">
        <v>24</v>
      </c>
      <c r="AA23" s="99">
        <f t="shared" si="0"/>
        <v>371</v>
      </c>
      <c r="AB23" s="28"/>
      <c r="AC23" s="29"/>
      <c r="AD23" s="29"/>
    </row>
    <row r="24" spans="2:30" ht="15" customHeight="1">
      <c r="B24" s="2" t="s">
        <v>25</v>
      </c>
      <c r="C24" s="105">
        <v>0</v>
      </c>
      <c r="D24" s="106">
        <v>4</v>
      </c>
      <c r="E24" s="107">
        <v>4</v>
      </c>
      <c r="F24" s="108">
        <v>0</v>
      </c>
      <c r="G24" s="106">
        <v>1</v>
      </c>
      <c r="H24" s="109">
        <v>1</v>
      </c>
      <c r="I24" s="20">
        <v>3</v>
      </c>
      <c r="J24" s="21">
        <v>5</v>
      </c>
      <c r="K24" s="22">
        <v>8</v>
      </c>
      <c r="L24" s="83">
        <v>1</v>
      </c>
      <c r="M24" s="21">
        <v>3</v>
      </c>
      <c r="N24" s="77">
        <v>4</v>
      </c>
      <c r="O24" s="20">
        <v>1</v>
      </c>
      <c r="P24" s="21">
        <v>5</v>
      </c>
      <c r="Q24" s="22">
        <v>6</v>
      </c>
      <c r="R24" s="20">
        <v>2</v>
      </c>
      <c r="S24" s="21">
        <v>3</v>
      </c>
      <c r="T24" s="22">
        <v>5</v>
      </c>
      <c r="U24" s="20">
        <v>1</v>
      </c>
      <c r="V24" s="21">
        <v>5</v>
      </c>
      <c r="W24" s="22">
        <v>6</v>
      </c>
      <c r="X24" s="20">
        <v>0</v>
      </c>
      <c r="Y24" s="21">
        <v>0</v>
      </c>
      <c r="Z24" s="22">
        <v>0</v>
      </c>
      <c r="AA24" s="99">
        <f t="shared" si="0"/>
        <v>34</v>
      </c>
      <c r="AB24" s="28"/>
      <c r="AC24" s="29"/>
      <c r="AD24" s="29"/>
    </row>
    <row r="25" spans="2:30" ht="15" customHeight="1">
      <c r="B25" s="2" t="s">
        <v>26</v>
      </c>
      <c r="C25" s="105">
        <v>29</v>
      </c>
      <c r="D25" s="106">
        <v>53</v>
      </c>
      <c r="E25" s="107">
        <v>82</v>
      </c>
      <c r="F25" s="108">
        <v>24</v>
      </c>
      <c r="G25" s="106">
        <v>37</v>
      </c>
      <c r="H25" s="109">
        <v>61</v>
      </c>
      <c r="I25" s="20">
        <v>29</v>
      </c>
      <c r="J25" s="21">
        <v>78</v>
      </c>
      <c r="K25" s="22">
        <v>107</v>
      </c>
      <c r="L25" s="83">
        <v>19</v>
      </c>
      <c r="M25" s="21">
        <v>96</v>
      </c>
      <c r="N25" s="77">
        <v>116</v>
      </c>
      <c r="O25" s="20">
        <v>24</v>
      </c>
      <c r="P25" s="21">
        <v>75</v>
      </c>
      <c r="Q25" s="22">
        <v>99</v>
      </c>
      <c r="R25" s="20">
        <v>33</v>
      </c>
      <c r="S25" s="21">
        <v>96</v>
      </c>
      <c r="T25" s="22">
        <v>129</v>
      </c>
      <c r="U25" s="20">
        <v>24</v>
      </c>
      <c r="V25" s="21">
        <v>83</v>
      </c>
      <c r="W25" s="22">
        <v>107</v>
      </c>
      <c r="X25" s="20">
        <v>8</v>
      </c>
      <c r="Y25" s="21">
        <v>17</v>
      </c>
      <c r="Z25" s="22">
        <v>25</v>
      </c>
      <c r="AA25" s="99">
        <f t="shared" si="0"/>
        <v>726</v>
      </c>
      <c r="AB25" s="28"/>
      <c r="AC25" s="29"/>
      <c r="AD25" s="29"/>
    </row>
    <row r="26" spans="2:30" ht="15" customHeight="1">
      <c r="B26" s="2" t="s">
        <v>27</v>
      </c>
      <c r="C26" s="105">
        <v>66</v>
      </c>
      <c r="D26" s="106">
        <v>91</v>
      </c>
      <c r="E26" s="107">
        <v>159</v>
      </c>
      <c r="F26" s="108">
        <v>35</v>
      </c>
      <c r="G26" s="106">
        <v>75</v>
      </c>
      <c r="H26" s="109">
        <v>110</v>
      </c>
      <c r="I26" s="20">
        <v>48</v>
      </c>
      <c r="J26" s="21">
        <v>171</v>
      </c>
      <c r="K26" s="22">
        <v>219</v>
      </c>
      <c r="L26" s="83">
        <v>78</v>
      </c>
      <c r="M26" s="21">
        <v>206</v>
      </c>
      <c r="N26" s="77">
        <v>286</v>
      </c>
      <c r="O26" s="20">
        <v>61</v>
      </c>
      <c r="P26" s="21">
        <v>150</v>
      </c>
      <c r="Q26" s="22">
        <v>211</v>
      </c>
      <c r="R26" s="20">
        <v>57</v>
      </c>
      <c r="S26" s="21">
        <v>159</v>
      </c>
      <c r="T26" s="22">
        <v>216</v>
      </c>
      <c r="U26" s="20">
        <v>69</v>
      </c>
      <c r="V26" s="21">
        <v>146</v>
      </c>
      <c r="W26" s="22">
        <v>215</v>
      </c>
      <c r="X26" s="20">
        <v>23</v>
      </c>
      <c r="Y26" s="21">
        <v>48</v>
      </c>
      <c r="Z26" s="22">
        <v>71</v>
      </c>
      <c r="AA26" s="99">
        <f t="shared" si="0"/>
        <v>1487</v>
      </c>
      <c r="AB26" s="28"/>
      <c r="AC26" s="29"/>
      <c r="AD26" s="29"/>
    </row>
    <row r="27" spans="2:30" ht="15" customHeight="1">
      <c r="B27" s="2" t="s">
        <v>28</v>
      </c>
      <c r="C27" s="105">
        <v>0</v>
      </c>
      <c r="D27" s="106">
        <v>1</v>
      </c>
      <c r="E27" s="107">
        <v>1</v>
      </c>
      <c r="F27" s="108">
        <v>0</v>
      </c>
      <c r="G27" s="106">
        <v>1</v>
      </c>
      <c r="H27" s="109">
        <v>1</v>
      </c>
      <c r="I27" s="20">
        <v>0</v>
      </c>
      <c r="J27" s="21">
        <v>2</v>
      </c>
      <c r="K27" s="22">
        <v>2</v>
      </c>
      <c r="L27" s="83">
        <v>0</v>
      </c>
      <c r="M27" s="21">
        <v>0</v>
      </c>
      <c r="N27" s="77">
        <v>0</v>
      </c>
      <c r="O27" s="20">
        <v>0</v>
      </c>
      <c r="P27" s="21">
        <v>1</v>
      </c>
      <c r="Q27" s="22">
        <v>1</v>
      </c>
      <c r="R27" s="20">
        <v>0</v>
      </c>
      <c r="S27" s="21">
        <v>1</v>
      </c>
      <c r="T27" s="22">
        <v>1</v>
      </c>
      <c r="U27" s="20">
        <v>0</v>
      </c>
      <c r="V27" s="21">
        <v>0</v>
      </c>
      <c r="W27" s="22">
        <v>0</v>
      </c>
      <c r="X27" s="20">
        <v>0</v>
      </c>
      <c r="Y27" s="21">
        <v>0</v>
      </c>
      <c r="Z27" s="22">
        <v>0</v>
      </c>
      <c r="AA27" s="99">
        <f t="shared" si="0"/>
        <v>6</v>
      </c>
      <c r="AB27" s="28"/>
      <c r="AC27" s="29"/>
      <c r="AD27" s="29"/>
    </row>
    <row r="28" spans="2:30" ht="15" customHeight="1" thickBot="1">
      <c r="B28" s="3" t="s">
        <v>29</v>
      </c>
      <c r="C28" s="110">
        <v>0</v>
      </c>
      <c r="D28" s="111">
        <v>0</v>
      </c>
      <c r="E28" s="112">
        <v>0</v>
      </c>
      <c r="F28" s="113">
        <v>1</v>
      </c>
      <c r="G28" s="111">
        <v>0</v>
      </c>
      <c r="H28" s="114">
        <v>1</v>
      </c>
      <c r="I28" s="23">
        <v>0</v>
      </c>
      <c r="J28" s="24">
        <v>0</v>
      </c>
      <c r="K28" s="78">
        <v>0</v>
      </c>
      <c r="L28" s="84">
        <v>0</v>
      </c>
      <c r="M28" s="24">
        <v>0</v>
      </c>
      <c r="N28" s="79">
        <v>0</v>
      </c>
      <c r="O28" s="23">
        <v>0</v>
      </c>
      <c r="P28" s="24">
        <v>0</v>
      </c>
      <c r="Q28" s="78">
        <v>0</v>
      </c>
      <c r="R28" s="23">
        <v>1</v>
      </c>
      <c r="S28" s="24">
        <v>1</v>
      </c>
      <c r="T28" s="78">
        <v>2</v>
      </c>
      <c r="U28" s="23">
        <v>1</v>
      </c>
      <c r="V28" s="24"/>
      <c r="W28" s="78">
        <v>1</v>
      </c>
      <c r="X28" s="23">
        <v>0</v>
      </c>
      <c r="Y28" s="24">
        <v>1</v>
      </c>
      <c r="Z28" s="78">
        <v>1</v>
      </c>
      <c r="AA28" s="160">
        <f t="shared" si="0"/>
        <v>5</v>
      </c>
      <c r="AB28" s="28"/>
      <c r="AC28" s="29"/>
      <c r="AD28" s="29"/>
    </row>
    <row r="29" spans="2:30" ht="18" thickBot="1">
      <c r="B29" s="4" t="s">
        <v>30</v>
      </c>
      <c r="C29" s="89">
        <f>SUM(C8:C28)</f>
        <v>357</v>
      </c>
      <c r="D29" s="80">
        <v>716</v>
      </c>
      <c r="E29" s="90">
        <v>1075</v>
      </c>
      <c r="F29" s="88">
        <f>SUM(F8:F28)</f>
        <v>367</v>
      </c>
      <c r="G29" s="80">
        <v>701</v>
      </c>
      <c r="H29" s="86">
        <v>1069</v>
      </c>
      <c r="I29" s="85">
        <v>418</v>
      </c>
      <c r="J29" s="81">
        <v>1356</v>
      </c>
      <c r="K29" s="5">
        <v>1774</v>
      </c>
      <c r="L29" s="87">
        <f t="shared" ref="L29:Q29" si="1">SUM(L8:L28)</f>
        <v>632</v>
      </c>
      <c r="M29" s="81">
        <f t="shared" si="1"/>
        <v>2005</v>
      </c>
      <c r="N29" s="82">
        <f t="shared" si="1"/>
        <v>2641</v>
      </c>
      <c r="O29" s="85">
        <f t="shared" si="1"/>
        <v>564</v>
      </c>
      <c r="P29" s="81">
        <f t="shared" si="1"/>
        <v>1676</v>
      </c>
      <c r="Q29" s="5">
        <f t="shared" si="1"/>
        <v>2240</v>
      </c>
      <c r="R29" s="85">
        <v>644</v>
      </c>
      <c r="S29" s="81">
        <v>1665</v>
      </c>
      <c r="T29" s="5">
        <v>2309</v>
      </c>
      <c r="U29" s="6">
        <f>SUM(U8:U28)</f>
        <v>606</v>
      </c>
      <c r="V29" s="7">
        <f>SUM(V8:V28)</f>
        <v>1567</v>
      </c>
      <c r="W29" s="8">
        <f>SUM(W8:W28)</f>
        <v>2173</v>
      </c>
      <c r="X29" s="6">
        <f>SUM(X8:X28)</f>
        <v>183</v>
      </c>
      <c r="Y29" s="7">
        <f>SUM(Y8:Y28)</f>
        <v>445</v>
      </c>
      <c r="Z29" s="8">
        <f>SUM(Z8:Z28)</f>
        <v>628</v>
      </c>
      <c r="AA29" s="161">
        <f t="shared" si="0"/>
        <v>13909</v>
      </c>
      <c r="AB29" s="28"/>
      <c r="AC29" s="29"/>
      <c r="AD29" s="29"/>
    </row>
    <row r="30" spans="2:30" ht="17.100000000000001" thickBot="1">
      <c r="B30" s="186" t="s">
        <v>31</v>
      </c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8"/>
    </row>
    <row r="31" spans="2:30">
      <c r="V31" s="185">
        <f>+V29/W29</f>
        <v>0.72112287160607458</v>
      </c>
    </row>
    <row r="33" spans="2:30" ht="17.100000000000001" thickBot="1"/>
    <row r="34" spans="2:30" ht="18" thickBot="1">
      <c r="B34" s="201" t="s">
        <v>32</v>
      </c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3"/>
    </row>
    <row r="35" spans="2:30">
      <c r="B35" s="192" t="s">
        <v>33</v>
      </c>
      <c r="C35" s="194">
        <v>2019</v>
      </c>
      <c r="D35" s="195"/>
      <c r="E35" s="196"/>
      <c r="F35" s="194">
        <v>2020</v>
      </c>
      <c r="G35" s="195"/>
      <c r="H35" s="196"/>
      <c r="I35" s="194">
        <v>2021</v>
      </c>
      <c r="J35" s="195"/>
      <c r="K35" s="196"/>
      <c r="L35" s="194">
        <v>2022</v>
      </c>
      <c r="M35" s="195"/>
      <c r="N35" s="196"/>
      <c r="O35" s="194">
        <v>2023</v>
      </c>
      <c r="P35" s="195"/>
      <c r="Q35" s="196"/>
      <c r="R35" s="194">
        <v>2024</v>
      </c>
      <c r="S35" s="195"/>
      <c r="T35" s="196"/>
      <c r="U35" s="197" t="s">
        <v>3</v>
      </c>
      <c r="V35" s="195"/>
      <c r="W35" s="198"/>
      <c r="X35" s="194" t="s">
        <v>4</v>
      </c>
      <c r="Y35" s="195"/>
      <c r="Z35" s="196"/>
      <c r="AA35" s="199" t="s">
        <v>5</v>
      </c>
    </row>
    <row r="36" spans="2:30" ht="17.100000000000001" thickBot="1">
      <c r="B36" s="193"/>
      <c r="C36" s="12" t="s">
        <v>6</v>
      </c>
      <c r="D36" s="13" t="s">
        <v>7</v>
      </c>
      <c r="E36" s="14" t="s">
        <v>8</v>
      </c>
      <c r="F36" s="12" t="s">
        <v>6</v>
      </c>
      <c r="G36" s="13" t="s">
        <v>7</v>
      </c>
      <c r="H36" s="14" t="s">
        <v>8</v>
      </c>
      <c r="I36" s="12" t="s">
        <v>6</v>
      </c>
      <c r="J36" s="13" t="s">
        <v>7</v>
      </c>
      <c r="K36" s="14" t="s">
        <v>8</v>
      </c>
      <c r="L36" s="12" t="s">
        <v>6</v>
      </c>
      <c r="M36" s="13" t="s">
        <v>7</v>
      </c>
      <c r="N36" s="14" t="s">
        <v>8</v>
      </c>
      <c r="O36" s="12" t="s">
        <v>6</v>
      </c>
      <c r="P36" s="13" t="s">
        <v>7</v>
      </c>
      <c r="Q36" s="14" t="s">
        <v>8</v>
      </c>
      <c r="R36" s="12" t="s">
        <v>6</v>
      </c>
      <c r="S36" s="13" t="s">
        <v>7</v>
      </c>
      <c r="T36" s="14" t="s">
        <v>8</v>
      </c>
      <c r="U36" s="35" t="s">
        <v>6</v>
      </c>
      <c r="V36" s="10" t="s">
        <v>7</v>
      </c>
      <c r="W36" s="36" t="s">
        <v>8</v>
      </c>
      <c r="X36" s="12" t="s">
        <v>6</v>
      </c>
      <c r="Y36" s="13" t="s">
        <v>7</v>
      </c>
      <c r="Z36" s="14" t="s">
        <v>8</v>
      </c>
      <c r="AA36" s="200"/>
    </row>
    <row r="37" spans="2:30">
      <c r="B37" s="133" t="s">
        <v>34</v>
      </c>
      <c r="C37" s="134">
        <v>42</v>
      </c>
      <c r="D37" s="135">
        <v>31</v>
      </c>
      <c r="E37" s="136">
        <f>SUM(C37:D37)</f>
        <v>73</v>
      </c>
      <c r="F37" s="134">
        <v>51</v>
      </c>
      <c r="G37" s="135">
        <v>36</v>
      </c>
      <c r="H37" s="137">
        <f>F37+G37</f>
        <v>87</v>
      </c>
      <c r="I37" s="134">
        <v>33</v>
      </c>
      <c r="J37" s="135">
        <v>43</v>
      </c>
      <c r="K37" s="136">
        <f>SUM(I37:J37)</f>
        <v>76</v>
      </c>
      <c r="L37" s="138">
        <v>50</v>
      </c>
      <c r="M37" s="139">
        <v>58</v>
      </c>
      <c r="N37" s="140">
        <f>SUM(L37:M37)</f>
        <v>108</v>
      </c>
      <c r="O37" s="138">
        <v>44</v>
      </c>
      <c r="P37" s="139">
        <v>72</v>
      </c>
      <c r="Q37" s="140">
        <f>SUM(O37:P37)</f>
        <v>116</v>
      </c>
      <c r="R37" s="138">
        <v>52</v>
      </c>
      <c r="S37" s="139">
        <v>66</v>
      </c>
      <c r="T37" s="171">
        <f>SUM(R37:S37)</f>
        <v>118</v>
      </c>
      <c r="U37" s="176">
        <v>59</v>
      </c>
      <c r="V37" s="169">
        <v>57</v>
      </c>
      <c r="W37" s="177">
        <v>116</v>
      </c>
      <c r="X37" s="172">
        <v>16</v>
      </c>
      <c r="Y37" s="18">
        <v>18</v>
      </c>
      <c r="Z37" s="162">
        <v>34</v>
      </c>
      <c r="AA37" s="165">
        <f>+Z37+W37+T37+Q37+N37+K37+H37+E37</f>
        <v>728</v>
      </c>
      <c r="AB37" s="27"/>
    </row>
    <row r="38" spans="2:30" ht="17.100000000000001">
      <c r="B38" s="141" t="s">
        <v>35</v>
      </c>
      <c r="C38" s="142">
        <v>107</v>
      </c>
      <c r="D38" s="143">
        <v>286</v>
      </c>
      <c r="E38" s="144">
        <f t="shared" ref="E38:E47" si="2">SUM(C38:D38)</f>
        <v>393</v>
      </c>
      <c r="F38" s="142">
        <v>100</v>
      </c>
      <c r="G38" s="143">
        <v>209</v>
      </c>
      <c r="H38" s="145">
        <f t="shared" ref="H38:H48" si="3">F38+G38</f>
        <v>309</v>
      </c>
      <c r="I38" s="142">
        <v>136</v>
      </c>
      <c r="J38" s="143">
        <v>519</v>
      </c>
      <c r="K38" s="144">
        <f t="shared" ref="K38:K47" si="4">SUM(I38:J38)</f>
        <v>655</v>
      </c>
      <c r="L38" s="146">
        <v>214</v>
      </c>
      <c r="M38" s="106">
        <v>753</v>
      </c>
      <c r="N38" s="147">
        <f t="shared" ref="N38:N47" si="5">SUM(L38:M38)</f>
        <v>967</v>
      </c>
      <c r="O38" s="146">
        <v>239</v>
      </c>
      <c r="P38" s="106">
        <v>769</v>
      </c>
      <c r="Q38" s="147">
        <f>SUM(O38:P38)</f>
        <v>1008</v>
      </c>
      <c r="R38" s="146">
        <v>320</v>
      </c>
      <c r="S38" s="106">
        <v>931</v>
      </c>
      <c r="T38" s="158">
        <f>SUM(R38:S38)</f>
        <v>1251</v>
      </c>
      <c r="U38" s="178">
        <v>312</v>
      </c>
      <c r="V38" s="170">
        <v>898</v>
      </c>
      <c r="W38" s="147">
        <v>1210</v>
      </c>
      <c r="X38" s="83">
        <v>102</v>
      </c>
      <c r="Y38" s="21">
        <v>249</v>
      </c>
      <c r="Z38" s="163">
        <v>351</v>
      </c>
      <c r="AA38" s="166">
        <f t="shared" ref="AA38:AA48" si="6">+Z38+W38+T38+Q38+N38+K38+H38+E38</f>
        <v>6144</v>
      </c>
      <c r="AB38" s="27"/>
    </row>
    <row r="39" spans="2:30" ht="17.100000000000001" customHeight="1">
      <c r="B39" s="148" t="s">
        <v>36</v>
      </c>
      <c r="C39" s="142">
        <v>3</v>
      </c>
      <c r="D39" s="143">
        <v>4</v>
      </c>
      <c r="E39" s="144">
        <f t="shared" si="2"/>
        <v>7</v>
      </c>
      <c r="F39" s="142">
        <v>5</v>
      </c>
      <c r="G39" s="143">
        <v>10</v>
      </c>
      <c r="H39" s="145">
        <f t="shared" si="3"/>
        <v>15</v>
      </c>
      <c r="I39" s="142">
        <v>7</v>
      </c>
      <c r="J39" s="143">
        <v>3</v>
      </c>
      <c r="K39" s="144">
        <f t="shared" si="4"/>
        <v>10</v>
      </c>
      <c r="L39" s="146">
        <v>2</v>
      </c>
      <c r="M39" s="106">
        <v>7</v>
      </c>
      <c r="N39" s="147">
        <f t="shared" si="5"/>
        <v>9</v>
      </c>
      <c r="O39" s="146">
        <v>3</v>
      </c>
      <c r="P39" s="106">
        <v>11</v>
      </c>
      <c r="Q39" s="147">
        <f t="shared" ref="Q39:Q47" si="7">SUM(O39:P39)</f>
        <v>14</v>
      </c>
      <c r="R39" s="146">
        <v>4</v>
      </c>
      <c r="S39" s="106">
        <v>8</v>
      </c>
      <c r="T39" s="158">
        <f t="shared" ref="T39:T47" si="8">SUM(R39:S39)</f>
        <v>12</v>
      </c>
      <c r="U39" s="178">
        <v>8</v>
      </c>
      <c r="V39" s="170">
        <v>9</v>
      </c>
      <c r="W39" s="147">
        <v>17</v>
      </c>
      <c r="X39" s="83">
        <v>0</v>
      </c>
      <c r="Y39" s="21">
        <v>1</v>
      </c>
      <c r="Z39" s="163">
        <v>1</v>
      </c>
      <c r="AA39" s="166">
        <f t="shared" si="6"/>
        <v>85</v>
      </c>
      <c r="AB39" s="27"/>
    </row>
    <row r="40" spans="2:30">
      <c r="B40" s="148" t="s">
        <v>37</v>
      </c>
      <c r="C40" s="142">
        <v>39</v>
      </c>
      <c r="D40" s="143">
        <v>55</v>
      </c>
      <c r="E40" s="144">
        <f t="shared" si="2"/>
        <v>94</v>
      </c>
      <c r="F40" s="142">
        <v>23</v>
      </c>
      <c r="G40" s="143">
        <v>42</v>
      </c>
      <c r="H40" s="145">
        <f t="shared" si="3"/>
        <v>65</v>
      </c>
      <c r="I40" s="142">
        <v>24</v>
      </c>
      <c r="J40" s="143">
        <v>82</v>
      </c>
      <c r="K40" s="144">
        <f t="shared" si="4"/>
        <v>106</v>
      </c>
      <c r="L40" s="146">
        <v>39</v>
      </c>
      <c r="M40" s="106">
        <v>100</v>
      </c>
      <c r="N40" s="147">
        <f t="shared" si="5"/>
        <v>139</v>
      </c>
      <c r="O40" s="146">
        <v>22</v>
      </c>
      <c r="P40" s="106">
        <v>88</v>
      </c>
      <c r="Q40" s="147">
        <f t="shared" si="7"/>
        <v>110</v>
      </c>
      <c r="R40" s="146">
        <v>41</v>
      </c>
      <c r="S40" s="106">
        <v>94</v>
      </c>
      <c r="T40" s="158">
        <f t="shared" si="8"/>
        <v>135</v>
      </c>
      <c r="U40" s="178">
        <v>22</v>
      </c>
      <c r="V40" s="170">
        <v>88</v>
      </c>
      <c r="W40" s="147">
        <v>110</v>
      </c>
      <c r="X40" s="83">
        <v>11</v>
      </c>
      <c r="Y40" s="21">
        <v>16</v>
      </c>
      <c r="Z40" s="163">
        <v>27</v>
      </c>
      <c r="AA40" s="166">
        <f t="shared" si="6"/>
        <v>786</v>
      </c>
      <c r="AB40" s="27"/>
    </row>
    <row r="41" spans="2:30">
      <c r="B41" s="148" t="s">
        <v>38</v>
      </c>
      <c r="C41" s="142">
        <v>88</v>
      </c>
      <c r="D41" s="143">
        <v>219</v>
      </c>
      <c r="E41" s="144">
        <f t="shared" si="2"/>
        <v>307</v>
      </c>
      <c r="F41" s="142">
        <v>72</v>
      </c>
      <c r="G41" s="143">
        <v>178</v>
      </c>
      <c r="H41" s="145">
        <f t="shared" si="3"/>
        <v>250</v>
      </c>
      <c r="I41" s="142">
        <v>132</v>
      </c>
      <c r="J41" s="143">
        <v>497</v>
      </c>
      <c r="K41" s="144">
        <f t="shared" si="4"/>
        <v>629</v>
      </c>
      <c r="L41" s="146">
        <v>197</v>
      </c>
      <c r="M41" s="106">
        <v>704</v>
      </c>
      <c r="N41" s="147">
        <f t="shared" si="5"/>
        <v>901</v>
      </c>
      <c r="O41" s="146">
        <v>232</v>
      </c>
      <c r="P41" s="106">
        <v>717</v>
      </c>
      <c r="Q41" s="147">
        <f t="shared" si="7"/>
        <v>949</v>
      </c>
      <c r="R41" s="146">
        <v>304</v>
      </c>
      <c r="S41" s="106">
        <v>867</v>
      </c>
      <c r="T41" s="158">
        <f t="shared" si="8"/>
        <v>1171</v>
      </c>
      <c r="U41" s="179">
        <v>293</v>
      </c>
      <c r="V41" s="91">
        <v>842</v>
      </c>
      <c r="W41" s="180">
        <v>1135</v>
      </c>
      <c r="X41" s="83">
        <v>95</v>
      </c>
      <c r="Y41" s="21">
        <v>227</v>
      </c>
      <c r="Z41" s="163">
        <v>322</v>
      </c>
      <c r="AA41" s="166">
        <f t="shared" si="6"/>
        <v>5664</v>
      </c>
      <c r="AB41" s="27"/>
    </row>
    <row r="42" spans="2:30">
      <c r="B42" s="148" t="s">
        <v>39</v>
      </c>
      <c r="C42" s="142">
        <v>55</v>
      </c>
      <c r="D42" s="143">
        <v>104</v>
      </c>
      <c r="E42" s="144">
        <f t="shared" si="2"/>
        <v>159</v>
      </c>
      <c r="F42" s="142">
        <v>46</v>
      </c>
      <c r="G42" s="143">
        <v>90</v>
      </c>
      <c r="H42" s="145">
        <f t="shared" si="3"/>
        <v>136</v>
      </c>
      <c r="I42" s="142">
        <v>26</v>
      </c>
      <c r="J42" s="143">
        <v>157</v>
      </c>
      <c r="K42" s="144">
        <f t="shared" si="4"/>
        <v>183</v>
      </c>
      <c r="L42" s="146">
        <v>49</v>
      </c>
      <c r="M42" s="106">
        <v>218</v>
      </c>
      <c r="N42" s="147">
        <f t="shared" si="5"/>
        <v>267</v>
      </c>
      <c r="O42" s="146">
        <v>37</v>
      </c>
      <c r="P42" s="106">
        <v>218</v>
      </c>
      <c r="Q42" s="147">
        <f t="shared" si="7"/>
        <v>255</v>
      </c>
      <c r="R42" s="146">
        <v>55</v>
      </c>
      <c r="S42" s="106">
        <v>218</v>
      </c>
      <c r="T42" s="158">
        <f t="shared" si="8"/>
        <v>273</v>
      </c>
      <c r="U42" s="178">
        <v>39</v>
      </c>
      <c r="V42" s="170">
        <v>196</v>
      </c>
      <c r="W42" s="147">
        <v>235</v>
      </c>
      <c r="X42" s="83">
        <v>18</v>
      </c>
      <c r="Y42" s="21">
        <v>48</v>
      </c>
      <c r="Z42" s="163">
        <v>66</v>
      </c>
      <c r="AA42" s="166">
        <f t="shared" si="6"/>
        <v>1574</v>
      </c>
      <c r="AB42" s="27"/>
    </row>
    <row r="43" spans="2:30">
      <c r="B43" s="148" t="s">
        <v>40</v>
      </c>
      <c r="C43" s="149">
        <v>248</v>
      </c>
      <c r="D43" s="150">
        <v>489</v>
      </c>
      <c r="E43" s="145">
        <f t="shared" si="2"/>
        <v>737</v>
      </c>
      <c r="F43" s="149">
        <v>268</v>
      </c>
      <c r="G43" s="150">
        <v>515</v>
      </c>
      <c r="H43" s="145">
        <f t="shared" si="3"/>
        <v>783</v>
      </c>
      <c r="I43" s="149">
        <v>311</v>
      </c>
      <c r="J43" s="150">
        <v>975</v>
      </c>
      <c r="K43" s="144">
        <f t="shared" si="4"/>
        <v>1286</v>
      </c>
      <c r="L43" s="20">
        <v>498</v>
      </c>
      <c r="M43" s="21">
        <v>1534</v>
      </c>
      <c r="N43" s="151">
        <f t="shared" si="5"/>
        <v>2032</v>
      </c>
      <c r="O43" s="20">
        <v>396</v>
      </c>
      <c r="P43" s="21">
        <v>1179</v>
      </c>
      <c r="Q43" s="147">
        <f t="shared" si="7"/>
        <v>1575</v>
      </c>
      <c r="R43" s="20">
        <v>425</v>
      </c>
      <c r="S43" s="21">
        <v>1113</v>
      </c>
      <c r="T43" s="158">
        <f t="shared" si="8"/>
        <v>1538</v>
      </c>
      <c r="U43" s="178">
        <v>399</v>
      </c>
      <c r="V43" s="170">
        <v>1021</v>
      </c>
      <c r="W43" s="147">
        <v>1420</v>
      </c>
      <c r="X43" s="83">
        <v>117</v>
      </c>
      <c r="Y43" s="21">
        <v>291</v>
      </c>
      <c r="Z43" s="163">
        <v>408</v>
      </c>
      <c r="AA43" s="166">
        <f t="shared" si="6"/>
        <v>9779</v>
      </c>
      <c r="AB43" s="27"/>
    </row>
    <row r="44" spans="2:30">
      <c r="B44" s="148" t="s">
        <v>41</v>
      </c>
      <c r="C44" s="149">
        <v>12</v>
      </c>
      <c r="D44" s="150">
        <v>47</v>
      </c>
      <c r="E44" s="145">
        <f t="shared" si="2"/>
        <v>59</v>
      </c>
      <c r="F44" s="149">
        <v>13</v>
      </c>
      <c r="G44" s="150">
        <v>21</v>
      </c>
      <c r="H44" s="145">
        <f t="shared" si="3"/>
        <v>34</v>
      </c>
      <c r="I44" s="149">
        <v>19</v>
      </c>
      <c r="J44" s="150">
        <v>55</v>
      </c>
      <c r="K44" s="144">
        <f t="shared" si="4"/>
        <v>74</v>
      </c>
      <c r="L44" s="20">
        <v>20</v>
      </c>
      <c r="M44" s="21">
        <v>75</v>
      </c>
      <c r="N44" s="151">
        <f t="shared" si="5"/>
        <v>95</v>
      </c>
      <c r="O44" s="20">
        <v>13</v>
      </c>
      <c r="P44" s="21">
        <v>98</v>
      </c>
      <c r="Q44" s="147">
        <f t="shared" si="7"/>
        <v>111</v>
      </c>
      <c r="R44" s="20">
        <v>37</v>
      </c>
      <c r="S44" s="21">
        <v>102</v>
      </c>
      <c r="T44" s="158">
        <f t="shared" si="8"/>
        <v>139</v>
      </c>
      <c r="U44" s="179">
        <v>35</v>
      </c>
      <c r="V44" s="91">
        <v>99</v>
      </c>
      <c r="W44" s="180">
        <v>134</v>
      </c>
      <c r="X44" s="83">
        <v>14</v>
      </c>
      <c r="Y44" s="21">
        <v>41</v>
      </c>
      <c r="Z44" s="163">
        <v>55</v>
      </c>
      <c r="AA44" s="166">
        <f t="shared" si="6"/>
        <v>701</v>
      </c>
      <c r="AB44" s="27"/>
    </row>
    <row r="45" spans="2:30">
      <c r="B45" s="148" t="s">
        <v>42</v>
      </c>
      <c r="C45" s="149">
        <v>2</v>
      </c>
      <c r="D45" s="150">
        <v>7</v>
      </c>
      <c r="E45" s="145">
        <f t="shared" si="2"/>
        <v>9</v>
      </c>
      <c r="F45" s="149">
        <v>7</v>
      </c>
      <c r="G45" s="150">
        <v>7</v>
      </c>
      <c r="H45" s="145">
        <f t="shared" si="3"/>
        <v>14</v>
      </c>
      <c r="I45" s="149">
        <v>9</v>
      </c>
      <c r="J45" s="150">
        <v>14</v>
      </c>
      <c r="K45" s="144">
        <f t="shared" si="4"/>
        <v>23</v>
      </c>
      <c r="L45" s="20">
        <v>9</v>
      </c>
      <c r="M45" s="21">
        <v>12</v>
      </c>
      <c r="N45" s="151">
        <f t="shared" si="5"/>
        <v>21</v>
      </c>
      <c r="O45" s="20">
        <v>8</v>
      </c>
      <c r="P45" s="21">
        <v>13</v>
      </c>
      <c r="Q45" s="147">
        <f t="shared" si="7"/>
        <v>21</v>
      </c>
      <c r="R45" s="20">
        <v>4</v>
      </c>
      <c r="S45" s="21">
        <v>18</v>
      </c>
      <c r="T45" s="158">
        <f t="shared" si="8"/>
        <v>22</v>
      </c>
      <c r="U45" s="178">
        <v>12</v>
      </c>
      <c r="V45" s="170">
        <v>13</v>
      </c>
      <c r="W45" s="147">
        <v>25</v>
      </c>
      <c r="X45" s="83">
        <v>5</v>
      </c>
      <c r="Y45" s="21">
        <v>7</v>
      </c>
      <c r="Z45" s="163">
        <v>12</v>
      </c>
      <c r="AA45" s="166">
        <f t="shared" si="6"/>
        <v>147</v>
      </c>
      <c r="AB45" s="27"/>
    </row>
    <row r="46" spans="2:30">
      <c r="B46" s="148" t="s">
        <v>43</v>
      </c>
      <c r="C46" s="149">
        <v>40</v>
      </c>
      <c r="D46" s="150">
        <v>53</v>
      </c>
      <c r="E46" s="145">
        <f t="shared" si="2"/>
        <v>93</v>
      </c>
      <c r="F46" s="149">
        <v>36</v>
      </c>
      <c r="G46" s="150">
        <v>68</v>
      </c>
      <c r="H46" s="145">
        <f t="shared" si="3"/>
        <v>104</v>
      </c>
      <c r="I46" s="149">
        <v>71</v>
      </c>
      <c r="J46" s="150">
        <v>199</v>
      </c>
      <c r="K46" s="144">
        <f t="shared" si="4"/>
        <v>270</v>
      </c>
      <c r="L46" s="20">
        <v>104</v>
      </c>
      <c r="M46" s="21">
        <v>349</v>
      </c>
      <c r="N46" s="151">
        <f t="shared" si="5"/>
        <v>453</v>
      </c>
      <c r="O46" s="20">
        <v>125</v>
      </c>
      <c r="P46" s="21">
        <v>346</v>
      </c>
      <c r="Q46" s="147">
        <f t="shared" si="7"/>
        <v>471</v>
      </c>
      <c r="R46" s="20">
        <v>141</v>
      </c>
      <c r="S46" s="21">
        <v>366</v>
      </c>
      <c r="T46" s="158">
        <f t="shared" si="8"/>
        <v>507</v>
      </c>
      <c r="U46" s="178">
        <v>137</v>
      </c>
      <c r="V46" s="170">
        <v>361</v>
      </c>
      <c r="W46" s="147">
        <v>498</v>
      </c>
      <c r="X46" s="83">
        <v>37</v>
      </c>
      <c r="Y46" s="21">
        <v>93</v>
      </c>
      <c r="Z46" s="163">
        <v>130</v>
      </c>
      <c r="AA46" s="166">
        <f t="shared" si="6"/>
        <v>2526</v>
      </c>
      <c r="AB46" s="27"/>
    </row>
    <row r="47" spans="2:30" ht="17.100000000000001" thickBot="1">
      <c r="B47" s="152" t="s">
        <v>44</v>
      </c>
      <c r="C47" s="153">
        <v>2</v>
      </c>
      <c r="D47" s="154">
        <v>6</v>
      </c>
      <c r="E47" s="155">
        <f t="shared" si="2"/>
        <v>8</v>
      </c>
      <c r="F47" s="153">
        <v>7</v>
      </c>
      <c r="G47" s="154">
        <v>5</v>
      </c>
      <c r="H47" s="155">
        <f t="shared" si="3"/>
        <v>12</v>
      </c>
      <c r="I47" s="153">
        <v>2</v>
      </c>
      <c r="J47" s="154">
        <v>10</v>
      </c>
      <c r="K47" s="155">
        <f t="shared" si="4"/>
        <v>12</v>
      </c>
      <c r="L47" s="23">
        <v>5</v>
      </c>
      <c r="M47" s="24">
        <v>11</v>
      </c>
      <c r="N47" s="156">
        <f t="shared" si="5"/>
        <v>16</v>
      </c>
      <c r="O47" s="23">
        <v>3</v>
      </c>
      <c r="P47" s="24">
        <v>18</v>
      </c>
      <c r="Q47" s="157">
        <f t="shared" si="7"/>
        <v>21</v>
      </c>
      <c r="R47" s="23">
        <v>11</v>
      </c>
      <c r="S47" s="24">
        <v>28</v>
      </c>
      <c r="T47" s="159">
        <f t="shared" si="8"/>
        <v>39</v>
      </c>
      <c r="U47" s="181">
        <v>6</v>
      </c>
      <c r="V47" s="182">
        <v>22</v>
      </c>
      <c r="W47" s="183">
        <v>28</v>
      </c>
      <c r="X47" s="84">
        <v>0</v>
      </c>
      <c r="Y47" s="24">
        <v>11</v>
      </c>
      <c r="Z47" s="164">
        <v>11</v>
      </c>
      <c r="AA47" s="167">
        <f t="shared" si="6"/>
        <v>147</v>
      </c>
      <c r="AB47" s="27"/>
      <c r="AC47" s="29"/>
      <c r="AD47" s="29"/>
    </row>
    <row r="48" spans="2:30" ht="17.100000000000001" thickBot="1">
      <c r="B48" s="184" t="s">
        <v>5</v>
      </c>
      <c r="C48" s="94">
        <f>SUM(C37:C47)</f>
        <v>638</v>
      </c>
      <c r="D48" s="95">
        <f>SUM(D37:D47)</f>
        <v>1301</v>
      </c>
      <c r="E48" s="96">
        <f>SUM(E37:E47)</f>
        <v>1939</v>
      </c>
      <c r="F48" s="94">
        <f>SUM(F37:F47)</f>
        <v>628</v>
      </c>
      <c r="G48" s="95">
        <f>SUM(G37:G47)</f>
        <v>1181</v>
      </c>
      <c r="H48" s="96">
        <f t="shared" si="3"/>
        <v>1809</v>
      </c>
      <c r="I48" s="94">
        <f t="shared" ref="I48:O48" si="9">SUM(I37:I47)</f>
        <v>770</v>
      </c>
      <c r="J48" s="95">
        <f t="shared" si="9"/>
        <v>2554</v>
      </c>
      <c r="K48" s="96">
        <f t="shared" si="9"/>
        <v>3324</v>
      </c>
      <c r="L48" s="94">
        <f t="shared" si="9"/>
        <v>1187</v>
      </c>
      <c r="M48" s="95">
        <f t="shared" si="9"/>
        <v>3821</v>
      </c>
      <c r="N48" s="96">
        <f t="shared" si="9"/>
        <v>5008</v>
      </c>
      <c r="O48" s="94">
        <f t="shared" si="9"/>
        <v>1122</v>
      </c>
      <c r="P48" s="95">
        <f t="shared" ref="P48:Q48" si="10">SUM(P37:P47)</f>
        <v>3529</v>
      </c>
      <c r="Q48" s="96">
        <f t="shared" si="10"/>
        <v>4651</v>
      </c>
      <c r="R48" s="94">
        <f>SUM(R37:R47)</f>
        <v>1394</v>
      </c>
      <c r="S48" s="95">
        <f t="shared" ref="S48:T48" si="11">SUM(S37:S47)</f>
        <v>3811</v>
      </c>
      <c r="T48" s="96">
        <f t="shared" si="11"/>
        <v>5205</v>
      </c>
      <c r="U48" s="173">
        <f t="shared" ref="U48:Z48" si="12">SUM(U37:U47)</f>
        <v>1322</v>
      </c>
      <c r="V48" s="174">
        <f t="shared" si="12"/>
        <v>3606</v>
      </c>
      <c r="W48" s="175">
        <f t="shared" si="12"/>
        <v>4928</v>
      </c>
      <c r="X48" s="94">
        <f t="shared" si="12"/>
        <v>415</v>
      </c>
      <c r="Y48" s="95">
        <f t="shared" si="12"/>
        <v>1002</v>
      </c>
      <c r="Z48" s="97">
        <f t="shared" si="12"/>
        <v>1417</v>
      </c>
      <c r="AA48" s="168">
        <f t="shared" si="6"/>
        <v>28281</v>
      </c>
      <c r="AB48" s="27"/>
    </row>
    <row r="49" spans="2:27" ht="17.100000000000001" thickBot="1">
      <c r="B49" s="186" t="s">
        <v>31</v>
      </c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8"/>
    </row>
    <row r="50" spans="2:27" ht="17.100000000000001" thickBot="1"/>
    <row r="51" spans="2:27" ht="18" thickBot="1">
      <c r="B51" s="201" t="s">
        <v>45</v>
      </c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3"/>
    </row>
    <row r="52" spans="2:27">
      <c r="B52" s="205" t="s">
        <v>46</v>
      </c>
      <c r="C52" s="194">
        <v>2019</v>
      </c>
      <c r="D52" s="195"/>
      <c r="E52" s="196"/>
      <c r="F52" s="197">
        <v>2020</v>
      </c>
      <c r="G52" s="195"/>
      <c r="H52" s="196"/>
      <c r="I52" s="194">
        <v>2021</v>
      </c>
      <c r="J52" s="195"/>
      <c r="K52" s="196"/>
      <c r="L52" s="194">
        <v>2022</v>
      </c>
      <c r="M52" s="195"/>
      <c r="N52" s="196"/>
      <c r="O52" s="194">
        <v>2023</v>
      </c>
      <c r="P52" s="195"/>
      <c r="Q52" s="196"/>
      <c r="R52" s="194">
        <v>2024</v>
      </c>
      <c r="S52" s="195"/>
      <c r="T52" s="198"/>
      <c r="U52" s="194" t="s">
        <v>3</v>
      </c>
      <c r="V52" s="195"/>
      <c r="W52" s="196"/>
      <c r="X52" s="194" t="s">
        <v>4</v>
      </c>
      <c r="Y52" s="195"/>
      <c r="Z52" s="196"/>
      <c r="AA52" s="199" t="s">
        <v>5</v>
      </c>
    </row>
    <row r="53" spans="2:27" ht="17.100000000000001" thickBot="1">
      <c r="B53" s="206"/>
      <c r="C53" s="9" t="s">
        <v>6</v>
      </c>
      <c r="D53" s="10" t="s">
        <v>7</v>
      </c>
      <c r="E53" s="11" t="s">
        <v>8</v>
      </c>
      <c r="F53" s="35" t="s">
        <v>6</v>
      </c>
      <c r="G53" s="10" t="s">
        <v>7</v>
      </c>
      <c r="H53" s="11" t="s">
        <v>8</v>
      </c>
      <c r="I53" s="9" t="s">
        <v>6</v>
      </c>
      <c r="J53" s="10" t="s">
        <v>7</v>
      </c>
      <c r="K53" s="11" t="s">
        <v>8</v>
      </c>
      <c r="L53" s="9" t="s">
        <v>6</v>
      </c>
      <c r="M53" s="10" t="s">
        <v>7</v>
      </c>
      <c r="N53" s="11" t="s">
        <v>8</v>
      </c>
      <c r="O53" s="9" t="s">
        <v>6</v>
      </c>
      <c r="P53" s="10" t="s">
        <v>7</v>
      </c>
      <c r="Q53" s="11" t="s">
        <v>8</v>
      </c>
      <c r="R53" s="9" t="s">
        <v>6</v>
      </c>
      <c r="S53" s="10" t="s">
        <v>7</v>
      </c>
      <c r="T53" s="36" t="s">
        <v>8</v>
      </c>
      <c r="U53" s="9" t="s">
        <v>6</v>
      </c>
      <c r="V53" s="10" t="s">
        <v>7</v>
      </c>
      <c r="W53" s="11" t="s">
        <v>8</v>
      </c>
      <c r="X53" s="9" t="s">
        <v>6</v>
      </c>
      <c r="Y53" s="10" t="s">
        <v>7</v>
      </c>
      <c r="Z53" s="11" t="s">
        <v>8</v>
      </c>
      <c r="AA53" s="200"/>
    </row>
    <row r="54" spans="2:27" ht="17.100000000000001" thickBot="1">
      <c r="B54" s="115" t="s">
        <v>47</v>
      </c>
      <c r="C54" s="116">
        <v>1</v>
      </c>
      <c r="D54" s="117">
        <v>0</v>
      </c>
      <c r="E54" s="118">
        <v>1</v>
      </c>
      <c r="F54" s="119">
        <v>2</v>
      </c>
      <c r="G54" s="120">
        <v>4</v>
      </c>
      <c r="H54" s="120">
        <v>6</v>
      </c>
      <c r="I54" s="120">
        <v>4</v>
      </c>
      <c r="J54" s="120">
        <v>7</v>
      </c>
      <c r="K54" s="120">
        <v>11</v>
      </c>
      <c r="L54" s="120">
        <v>93</v>
      </c>
      <c r="M54" s="120">
        <v>309</v>
      </c>
      <c r="N54" s="120">
        <v>402</v>
      </c>
      <c r="O54" s="120">
        <v>201</v>
      </c>
      <c r="P54" s="120">
        <v>618</v>
      </c>
      <c r="Q54" s="120">
        <v>819</v>
      </c>
      <c r="R54" s="120">
        <v>149</v>
      </c>
      <c r="S54" s="120">
        <v>327</v>
      </c>
      <c r="T54" s="121">
        <v>476</v>
      </c>
      <c r="U54" s="116">
        <v>17</v>
      </c>
      <c r="V54" s="117">
        <v>55</v>
      </c>
      <c r="W54" s="118">
        <v>72</v>
      </c>
      <c r="X54" s="122">
        <v>98</v>
      </c>
      <c r="Y54" s="120">
        <v>263</v>
      </c>
      <c r="Z54" s="123">
        <v>361</v>
      </c>
      <c r="AA54" s="124"/>
    </row>
    <row r="55" spans="2:27" ht="18" thickBot="1">
      <c r="B55" s="125" t="s">
        <v>5</v>
      </c>
      <c r="C55" s="126">
        <v>1</v>
      </c>
      <c r="D55" s="127">
        <v>0</v>
      </c>
      <c r="E55" s="128">
        <v>1</v>
      </c>
      <c r="F55" s="129">
        <v>2</v>
      </c>
      <c r="G55" s="127">
        <v>4</v>
      </c>
      <c r="H55" s="127">
        <v>6</v>
      </c>
      <c r="I55" s="127">
        <v>4</v>
      </c>
      <c r="J55" s="127">
        <v>7</v>
      </c>
      <c r="K55" s="127">
        <v>11</v>
      </c>
      <c r="L55" s="127">
        <v>93</v>
      </c>
      <c r="M55" s="127">
        <v>309</v>
      </c>
      <c r="N55" s="127">
        <v>402</v>
      </c>
      <c r="O55" s="127">
        <v>201</v>
      </c>
      <c r="P55" s="127">
        <v>618</v>
      </c>
      <c r="Q55" s="127">
        <v>819</v>
      </c>
      <c r="R55" s="127">
        <v>149</v>
      </c>
      <c r="S55" s="127">
        <v>327</v>
      </c>
      <c r="T55" s="130">
        <v>476</v>
      </c>
      <c r="U55" s="126">
        <v>17</v>
      </c>
      <c r="V55" s="127">
        <v>55</v>
      </c>
      <c r="W55" s="128">
        <v>72</v>
      </c>
      <c r="X55" s="126">
        <v>98</v>
      </c>
      <c r="Y55" s="127">
        <v>263</v>
      </c>
      <c r="Z55" s="128">
        <v>361</v>
      </c>
      <c r="AA55" s="131"/>
    </row>
    <row r="56" spans="2:27" ht="17.100000000000001" thickBot="1">
      <c r="B56" s="186" t="s">
        <v>31</v>
      </c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8"/>
    </row>
  </sheetData>
  <mergeCells count="37">
    <mergeCell ref="B34:AA34"/>
    <mergeCell ref="X6:Z6"/>
    <mergeCell ref="B5:AA5"/>
    <mergeCell ref="AA6:AA7"/>
    <mergeCell ref="B52:B53"/>
    <mergeCell ref="C52:E52"/>
    <mergeCell ref="F52:H52"/>
    <mergeCell ref="I52:K52"/>
    <mergeCell ref="L52:N52"/>
    <mergeCell ref="O52:Q52"/>
    <mergeCell ref="R52:T52"/>
    <mergeCell ref="U52:W52"/>
    <mergeCell ref="B30:AA30"/>
    <mergeCell ref="X35:Z35"/>
    <mergeCell ref="AA35:AA36"/>
    <mergeCell ref="X52:Z52"/>
    <mergeCell ref="B35:B36"/>
    <mergeCell ref="C35:E35"/>
    <mergeCell ref="F35:H35"/>
    <mergeCell ref="I35:K35"/>
    <mergeCell ref="L35:N35"/>
    <mergeCell ref="B56:AA56"/>
    <mergeCell ref="B2:W2"/>
    <mergeCell ref="B6:B7"/>
    <mergeCell ref="I6:K6"/>
    <mergeCell ref="L6:N6"/>
    <mergeCell ref="O6:Q6"/>
    <mergeCell ref="R6:T6"/>
    <mergeCell ref="U6:W6"/>
    <mergeCell ref="C6:E6"/>
    <mergeCell ref="F6:H6"/>
    <mergeCell ref="O35:Q35"/>
    <mergeCell ref="R35:T35"/>
    <mergeCell ref="U35:W35"/>
    <mergeCell ref="AA52:AA53"/>
    <mergeCell ref="B51:AA51"/>
    <mergeCell ref="B49:AA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FE0BC-15EF-B44E-9228-DCBE436B2789}">
  <dimension ref="A1:Z53"/>
  <sheetViews>
    <sheetView topLeftCell="A2" zoomScaleNormal="100" workbookViewId="0">
      <pane xSplit="2" ySplit="5" topLeftCell="Q7" activePane="bottomRight" state="frozen"/>
      <selection pane="bottomRight" activeCell="A16" sqref="A16:XFD16"/>
      <selection pane="bottomLeft" activeCell="A7" sqref="A7"/>
      <selection pane="topRight" activeCell="C2" sqref="C2"/>
    </sheetView>
  </sheetViews>
  <sheetFormatPr defaultColWidth="15.625" defaultRowHeight="15.95"/>
  <cols>
    <col min="1" max="1" width="15.625" style="15"/>
    <col min="2" max="2" width="29.875" style="15" customWidth="1"/>
    <col min="3" max="16384" width="15.625" style="15"/>
  </cols>
  <sheetData>
    <row r="1" spans="1:26" ht="17.100000000000001" thickBot="1"/>
    <row r="2" spans="1:26" ht="51" customHeight="1" thickBot="1">
      <c r="B2" s="189" t="s">
        <v>48</v>
      </c>
      <c r="C2" s="190"/>
      <c r="D2" s="190"/>
      <c r="E2" s="190"/>
      <c r="F2" s="190"/>
      <c r="G2" s="190"/>
      <c r="H2" s="190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4"/>
    </row>
    <row r="3" spans="1:26" ht="17.100000000000001" thickBot="1"/>
    <row r="4" spans="1:26" ht="18" thickBot="1">
      <c r="B4" s="207" t="s">
        <v>49</v>
      </c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9"/>
    </row>
    <row r="5" spans="1:26" ht="15" customHeight="1">
      <c r="B5" s="192" t="s">
        <v>2</v>
      </c>
      <c r="C5" s="194">
        <v>2019</v>
      </c>
      <c r="D5" s="195"/>
      <c r="E5" s="196"/>
      <c r="F5" s="194">
        <v>2020</v>
      </c>
      <c r="G5" s="195"/>
      <c r="H5" s="196"/>
      <c r="I5" s="194">
        <v>2021</v>
      </c>
      <c r="J5" s="195"/>
      <c r="K5" s="196"/>
      <c r="L5" s="194">
        <v>2022</v>
      </c>
      <c r="M5" s="195"/>
      <c r="N5" s="196"/>
      <c r="O5" s="194">
        <v>2023</v>
      </c>
      <c r="P5" s="195"/>
      <c r="Q5" s="196"/>
      <c r="R5" s="194">
        <v>2024</v>
      </c>
      <c r="S5" s="195"/>
      <c r="T5" s="196"/>
      <c r="U5" s="195" t="s">
        <v>3</v>
      </c>
      <c r="V5" s="195"/>
      <c r="W5" s="196"/>
    </row>
    <row r="6" spans="1:26" ht="15" customHeight="1" thickBot="1">
      <c r="B6" s="193"/>
      <c r="C6" s="12" t="s">
        <v>6</v>
      </c>
      <c r="D6" s="13" t="s">
        <v>7</v>
      </c>
      <c r="E6" s="14" t="s">
        <v>8</v>
      </c>
      <c r="F6" s="12" t="s">
        <v>6</v>
      </c>
      <c r="G6" s="13" t="s">
        <v>7</v>
      </c>
      <c r="H6" s="14" t="s">
        <v>8</v>
      </c>
      <c r="I6" s="9" t="s">
        <v>6</v>
      </c>
      <c r="J6" s="10" t="s">
        <v>7</v>
      </c>
      <c r="K6" s="11" t="s">
        <v>8</v>
      </c>
      <c r="L6" s="9" t="s">
        <v>6</v>
      </c>
      <c r="M6" s="10" t="s">
        <v>7</v>
      </c>
      <c r="N6" s="11" t="s">
        <v>8</v>
      </c>
      <c r="O6" s="9" t="s">
        <v>6</v>
      </c>
      <c r="P6" s="10" t="s">
        <v>7</v>
      </c>
      <c r="Q6" s="11" t="s">
        <v>8</v>
      </c>
      <c r="R6" s="9" t="s">
        <v>6</v>
      </c>
      <c r="S6" s="10" t="s">
        <v>7</v>
      </c>
      <c r="T6" s="11" t="s">
        <v>8</v>
      </c>
      <c r="U6" s="9" t="s">
        <v>6</v>
      </c>
      <c r="V6" s="10" t="s">
        <v>7</v>
      </c>
      <c r="W6" s="11" t="s">
        <v>8</v>
      </c>
    </row>
    <row r="7" spans="1:26" ht="15" customHeight="1">
      <c r="A7" s="53"/>
      <c r="B7" s="1" t="s">
        <v>9</v>
      </c>
      <c r="C7" s="37">
        <v>2</v>
      </c>
      <c r="D7" s="37">
        <v>2</v>
      </c>
      <c r="E7" s="37">
        <v>4</v>
      </c>
      <c r="F7" s="37">
        <v>2</v>
      </c>
      <c r="G7" s="37">
        <v>1</v>
      </c>
      <c r="H7" s="37">
        <v>3</v>
      </c>
      <c r="I7" s="17">
        <v>2</v>
      </c>
      <c r="J7" s="18">
        <v>1</v>
      </c>
      <c r="K7" s="18">
        <v>3</v>
      </c>
      <c r="L7" s="18">
        <v>0</v>
      </c>
      <c r="M7" s="18">
        <v>1</v>
      </c>
      <c r="N7" s="18">
        <v>1</v>
      </c>
      <c r="O7" s="18">
        <v>5</v>
      </c>
      <c r="P7" s="18">
        <v>1</v>
      </c>
      <c r="Q7" s="18">
        <v>6</v>
      </c>
      <c r="R7" s="18">
        <v>2</v>
      </c>
      <c r="S7" s="18">
        <v>1</v>
      </c>
      <c r="T7" s="18">
        <v>3</v>
      </c>
      <c r="U7" s="18">
        <v>0</v>
      </c>
      <c r="V7" s="18">
        <v>1</v>
      </c>
      <c r="W7" s="19">
        <v>1</v>
      </c>
      <c r="X7" s="29">
        <f>+W7/$W$28</f>
        <v>2.3255813953488372E-2</v>
      </c>
      <c r="Y7" s="27">
        <f>+W7+T7+Q7+N7+K7</f>
        <v>14</v>
      </c>
      <c r="Z7" s="29">
        <f>+Y7/$Y$28</f>
        <v>7.7348066298342538E-2</v>
      </c>
    </row>
    <row r="8" spans="1:26" ht="15" customHeight="1">
      <c r="A8" s="53"/>
      <c r="B8" s="2" t="s">
        <v>10</v>
      </c>
      <c r="C8" s="38">
        <v>0</v>
      </c>
      <c r="D8" s="38">
        <v>0</v>
      </c>
      <c r="E8" s="38">
        <v>0</v>
      </c>
      <c r="F8" s="38">
        <v>0</v>
      </c>
      <c r="G8" s="38">
        <v>1</v>
      </c>
      <c r="H8" s="38">
        <v>1</v>
      </c>
      <c r="I8" s="20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1</v>
      </c>
      <c r="P8" s="21">
        <v>0</v>
      </c>
      <c r="Q8" s="21">
        <v>1</v>
      </c>
      <c r="R8" s="21">
        <v>1</v>
      </c>
      <c r="S8" s="21">
        <v>0</v>
      </c>
      <c r="T8" s="21">
        <v>1</v>
      </c>
      <c r="U8" s="21">
        <v>0</v>
      </c>
      <c r="V8" s="21">
        <v>0</v>
      </c>
      <c r="W8" s="22">
        <v>0</v>
      </c>
      <c r="X8" s="29">
        <f t="shared" ref="X8:X28" si="0">+W8/$W$28</f>
        <v>0</v>
      </c>
      <c r="Y8" s="27">
        <f t="shared" ref="Y8:Y28" si="1">+W8+T8+Q8+N8+K8</f>
        <v>2</v>
      </c>
      <c r="Z8" s="29">
        <f t="shared" ref="Z8:Z28" si="2">+Y8/$Y$28</f>
        <v>1.1049723756906077E-2</v>
      </c>
    </row>
    <row r="9" spans="1:26" ht="15" customHeight="1">
      <c r="A9" s="53"/>
      <c r="B9" s="2" t="s">
        <v>11</v>
      </c>
      <c r="C9" s="38">
        <v>0</v>
      </c>
      <c r="D9" s="38">
        <v>1</v>
      </c>
      <c r="E9" s="38">
        <v>1</v>
      </c>
      <c r="F9" s="38">
        <v>0</v>
      </c>
      <c r="G9" s="38">
        <v>0</v>
      </c>
      <c r="H9" s="38">
        <v>0</v>
      </c>
      <c r="I9" s="20">
        <v>0</v>
      </c>
      <c r="J9" s="21">
        <v>1</v>
      </c>
      <c r="K9" s="21">
        <v>1</v>
      </c>
      <c r="L9" s="21">
        <v>0</v>
      </c>
      <c r="M9" s="21">
        <v>4</v>
      </c>
      <c r="N9" s="21">
        <v>4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1</v>
      </c>
      <c r="V9" s="21">
        <v>0</v>
      </c>
      <c r="W9" s="22">
        <v>1</v>
      </c>
      <c r="X9" s="29">
        <f t="shared" si="0"/>
        <v>2.3255813953488372E-2</v>
      </c>
      <c r="Y9" s="27">
        <f t="shared" si="1"/>
        <v>6</v>
      </c>
      <c r="Z9" s="29">
        <f t="shared" si="2"/>
        <v>3.3149171270718231E-2</v>
      </c>
    </row>
    <row r="10" spans="1:26" ht="15" customHeight="1">
      <c r="A10" s="53"/>
      <c r="B10" s="2" t="s">
        <v>12</v>
      </c>
      <c r="C10" s="38">
        <v>1</v>
      </c>
      <c r="D10" s="38">
        <v>0</v>
      </c>
      <c r="E10" s="38">
        <v>1</v>
      </c>
      <c r="F10" s="38">
        <v>1</v>
      </c>
      <c r="G10" s="38">
        <v>0</v>
      </c>
      <c r="H10" s="38">
        <v>1</v>
      </c>
      <c r="I10" s="20">
        <v>0</v>
      </c>
      <c r="J10" s="21">
        <v>0</v>
      </c>
      <c r="K10" s="21">
        <v>0</v>
      </c>
      <c r="L10" s="21">
        <v>2</v>
      </c>
      <c r="M10" s="21">
        <v>1</v>
      </c>
      <c r="N10" s="21">
        <v>3</v>
      </c>
      <c r="O10" s="21">
        <v>1</v>
      </c>
      <c r="P10" s="21">
        <v>1</v>
      </c>
      <c r="Q10" s="21">
        <v>2</v>
      </c>
      <c r="R10" s="21">
        <v>3</v>
      </c>
      <c r="S10" s="21">
        <v>0</v>
      </c>
      <c r="T10" s="21">
        <v>3</v>
      </c>
      <c r="U10" s="21">
        <v>3</v>
      </c>
      <c r="V10" s="21">
        <v>0</v>
      </c>
      <c r="W10" s="22">
        <v>3</v>
      </c>
      <c r="X10" s="29">
        <f t="shared" si="0"/>
        <v>6.9767441860465115E-2</v>
      </c>
      <c r="Y10" s="27">
        <f t="shared" si="1"/>
        <v>11</v>
      </c>
      <c r="Z10" s="29">
        <f t="shared" si="2"/>
        <v>6.0773480662983423E-2</v>
      </c>
    </row>
    <row r="11" spans="1:26" ht="15" customHeight="1">
      <c r="A11" s="53"/>
      <c r="B11" s="2" t="s">
        <v>13</v>
      </c>
      <c r="C11" s="38">
        <v>0</v>
      </c>
      <c r="D11" s="38">
        <v>0</v>
      </c>
      <c r="E11" s="38">
        <v>0</v>
      </c>
      <c r="F11" s="38">
        <v>1</v>
      </c>
      <c r="G11" s="38">
        <v>3</v>
      </c>
      <c r="H11" s="38">
        <v>4</v>
      </c>
      <c r="I11" s="20">
        <v>0</v>
      </c>
      <c r="J11" s="21">
        <v>1</v>
      </c>
      <c r="K11" s="21">
        <v>1</v>
      </c>
      <c r="L11" s="21">
        <v>2</v>
      </c>
      <c r="M11" s="21">
        <v>3</v>
      </c>
      <c r="N11" s="21">
        <v>5</v>
      </c>
      <c r="O11" s="21">
        <v>0</v>
      </c>
      <c r="P11" s="21">
        <v>3</v>
      </c>
      <c r="Q11" s="21">
        <v>3</v>
      </c>
      <c r="R11" s="21">
        <v>3</v>
      </c>
      <c r="S11" s="21">
        <v>0</v>
      </c>
      <c r="T11" s="21">
        <v>3</v>
      </c>
      <c r="U11" s="21">
        <v>2</v>
      </c>
      <c r="V11" s="21">
        <v>1</v>
      </c>
      <c r="W11" s="22">
        <v>3</v>
      </c>
      <c r="X11" s="29">
        <f t="shared" si="0"/>
        <v>6.9767441860465115E-2</v>
      </c>
      <c r="Y11" s="27">
        <f t="shared" si="1"/>
        <v>15</v>
      </c>
      <c r="Z11" s="29">
        <f t="shared" si="2"/>
        <v>8.2872928176795577E-2</v>
      </c>
    </row>
    <row r="12" spans="1:26" ht="15" customHeight="1">
      <c r="A12" s="53"/>
      <c r="B12" s="2" t="s">
        <v>14</v>
      </c>
      <c r="C12" s="38">
        <v>1</v>
      </c>
      <c r="D12" s="38">
        <v>0</v>
      </c>
      <c r="E12" s="38">
        <v>1</v>
      </c>
      <c r="F12" s="38">
        <v>0</v>
      </c>
      <c r="G12" s="38">
        <v>1</v>
      </c>
      <c r="H12" s="38">
        <v>1</v>
      </c>
      <c r="I12" s="20">
        <v>1</v>
      </c>
      <c r="J12" s="21">
        <v>0</v>
      </c>
      <c r="K12" s="21">
        <v>1</v>
      </c>
      <c r="L12" s="21">
        <v>1</v>
      </c>
      <c r="M12" s="21">
        <v>1</v>
      </c>
      <c r="N12" s="21">
        <v>2</v>
      </c>
      <c r="O12" s="21">
        <v>0</v>
      </c>
      <c r="P12" s="21">
        <v>0</v>
      </c>
      <c r="Q12" s="21">
        <v>0</v>
      </c>
      <c r="R12" s="21">
        <v>0</v>
      </c>
      <c r="S12" s="21">
        <v>1</v>
      </c>
      <c r="T12" s="21">
        <v>1</v>
      </c>
      <c r="U12" s="21">
        <v>0</v>
      </c>
      <c r="V12" s="21">
        <v>1</v>
      </c>
      <c r="W12" s="22">
        <v>1</v>
      </c>
      <c r="X12" s="29">
        <f t="shared" si="0"/>
        <v>2.3255813953488372E-2</v>
      </c>
      <c r="Y12" s="27">
        <f t="shared" si="1"/>
        <v>5</v>
      </c>
      <c r="Z12" s="29">
        <f t="shared" si="2"/>
        <v>2.7624309392265192E-2</v>
      </c>
    </row>
    <row r="13" spans="1:26" ht="15" customHeight="1">
      <c r="A13" s="53"/>
      <c r="B13" s="2" t="s">
        <v>15</v>
      </c>
      <c r="C13" s="38">
        <v>4</v>
      </c>
      <c r="D13" s="38">
        <v>0</v>
      </c>
      <c r="E13" s="38">
        <v>4</v>
      </c>
      <c r="F13" s="38">
        <v>1</v>
      </c>
      <c r="G13" s="38">
        <v>1</v>
      </c>
      <c r="H13" s="38">
        <v>2</v>
      </c>
      <c r="I13" s="20">
        <v>1</v>
      </c>
      <c r="J13" s="21">
        <v>2</v>
      </c>
      <c r="K13" s="21">
        <v>3</v>
      </c>
      <c r="L13" s="21">
        <v>1</v>
      </c>
      <c r="M13" s="21">
        <v>0</v>
      </c>
      <c r="N13" s="21">
        <v>1</v>
      </c>
      <c r="O13" s="21">
        <v>2</v>
      </c>
      <c r="P13" s="21">
        <v>1</v>
      </c>
      <c r="Q13" s="21">
        <v>3</v>
      </c>
      <c r="R13" s="21">
        <v>1</v>
      </c>
      <c r="S13" s="21">
        <v>1</v>
      </c>
      <c r="T13" s="21">
        <v>2</v>
      </c>
      <c r="U13" s="21">
        <v>3</v>
      </c>
      <c r="V13" s="21">
        <v>7</v>
      </c>
      <c r="W13" s="22">
        <v>10</v>
      </c>
      <c r="X13" s="29">
        <f t="shared" si="0"/>
        <v>0.23255813953488372</v>
      </c>
      <c r="Y13" s="27">
        <f t="shared" si="1"/>
        <v>19</v>
      </c>
      <c r="Z13" s="29">
        <f t="shared" si="2"/>
        <v>0.10497237569060773</v>
      </c>
    </row>
    <row r="14" spans="1:26" ht="15" customHeight="1">
      <c r="A14" s="53"/>
      <c r="B14" s="2" t="s">
        <v>16</v>
      </c>
      <c r="C14" s="38">
        <v>4</v>
      </c>
      <c r="D14" s="38">
        <v>3</v>
      </c>
      <c r="E14" s="38">
        <v>7</v>
      </c>
      <c r="F14" s="38">
        <v>1</v>
      </c>
      <c r="G14" s="38">
        <v>0</v>
      </c>
      <c r="H14" s="38">
        <v>1</v>
      </c>
      <c r="I14" s="20">
        <v>3</v>
      </c>
      <c r="J14" s="21">
        <v>3</v>
      </c>
      <c r="K14" s="21">
        <v>6</v>
      </c>
      <c r="L14" s="21">
        <v>5</v>
      </c>
      <c r="M14" s="21">
        <v>1</v>
      </c>
      <c r="N14" s="21">
        <v>6</v>
      </c>
      <c r="O14" s="21">
        <v>0</v>
      </c>
      <c r="P14" s="21">
        <v>3</v>
      </c>
      <c r="Q14" s="21">
        <v>3</v>
      </c>
      <c r="R14" s="21">
        <v>2</v>
      </c>
      <c r="S14" s="21">
        <v>3</v>
      </c>
      <c r="T14" s="21">
        <v>5</v>
      </c>
      <c r="U14" s="21">
        <v>2</v>
      </c>
      <c r="V14" s="21">
        <v>4</v>
      </c>
      <c r="W14" s="22">
        <v>6</v>
      </c>
      <c r="X14" s="29">
        <f>+W14/$W$28</f>
        <v>0.13953488372093023</v>
      </c>
      <c r="Y14" s="27">
        <f t="shared" si="1"/>
        <v>26</v>
      </c>
      <c r="Z14" s="29">
        <f t="shared" si="2"/>
        <v>0.143646408839779</v>
      </c>
    </row>
    <row r="15" spans="1:26" ht="15" customHeight="1">
      <c r="A15" s="53"/>
      <c r="B15" s="2" t="s">
        <v>17</v>
      </c>
      <c r="C15" s="38">
        <v>0</v>
      </c>
      <c r="D15" s="38">
        <v>0</v>
      </c>
      <c r="E15" s="38">
        <v>0</v>
      </c>
      <c r="F15" s="38">
        <v>1</v>
      </c>
      <c r="G15" s="38">
        <v>0</v>
      </c>
      <c r="H15" s="38">
        <v>1</v>
      </c>
      <c r="I15" s="20">
        <v>1</v>
      </c>
      <c r="J15" s="21">
        <v>1</v>
      </c>
      <c r="K15" s="21">
        <v>2</v>
      </c>
      <c r="L15" s="21">
        <v>1</v>
      </c>
      <c r="M15" s="21">
        <v>1</v>
      </c>
      <c r="N15" s="21">
        <v>2</v>
      </c>
      <c r="O15" s="21">
        <v>3</v>
      </c>
      <c r="P15" s="21">
        <v>0</v>
      </c>
      <c r="Q15" s="21">
        <v>3</v>
      </c>
      <c r="R15" s="21">
        <v>0</v>
      </c>
      <c r="S15" s="21">
        <v>0</v>
      </c>
      <c r="T15" s="21">
        <v>0</v>
      </c>
      <c r="U15" s="21">
        <v>0</v>
      </c>
      <c r="V15" s="21">
        <v>1</v>
      </c>
      <c r="W15" s="22">
        <v>1</v>
      </c>
      <c r="X15" s="29">
        <f t="shared" si="0"/>
        <v>2.3255813953488372E-2</v>
      </c>
      <c r="Y15" s="27">
        <f t="shared" si="1"/>
        <v>8</v>
      </c>
      <c r="Z15" s="29">
        <f t="shared" si="2"/>
        <v>4.4198895027624308E-2</v>
      </c>
    </row>
    <row r="16" spans="1:26" ht="15" customHeight="1">
      <c r="A16" s="53"/>
      <c r="B16" s="2" t="s">
        <v>18</v>
      </c>
      <c r="C16" s="38">
        <v>1</v>
      </c>
      <c r="D16" s="38">
        <v>2</v>
      </c>
      <c r="E16" s="38">
        <v>3</v>
      </c>
      <c r="F16" s="38">
        <v>2</v>
      </c>
      <c r="G16" s="38">
        <v>0</v>
      </c>
      <c r="H16" s="38">
        <v>2</v>
      </c>
      <c r="I16" s="20">
        <v>2</v>
      </c>
      <c r="J16" s="21">
        <v>0</v>
      </c>
      <c r="K16" s="21">
        <v>2</v>
      </c>
      <c r="L16" s="21">
        <v>3</v>
      </c>
      <c r="M16" s="21">
        <v>0</v>
      </c>
      <c r="N16" s="21">
        <v>3</v>
      </c>
      <c r="O16" s="21">
        <v>1</v>
      </c>
      <c r="P16" s="21">
        <v>0</v>
      </c>
      <c r="Q16" s="21">
        <v>1</v>
      </c>
      <c r="R16" s="21">
        <v>1</v>
      </c>
      <c r="S16" s="21">
        <v>1</v>
      </c>
      <c r="T16" s="21">
        <v>2</v>
      </c>
      <c r="U16" s="21">
        <v>3</v>
      </c>
      <c r="V16" s="21">
        <v>0</v>
      </c>
      <c r="W16" s="22">
        <v>3</v>
      </c>
      <c r="X16" s="29">
        <f t="shared" si="0"/>
        <v>6.9767441860465115E-2</v>
      </c>
      <c r="Y16" s="27">
        <f t="shared" si="1"/>
        <v>11</v>
      </c>
      <c r="Z16" s="29">
        <f t="shared" si="2"/>
        <v>6.0773480662983423E-2</v>
      </c>
    </row>
    <row r="17" spans="1:26" ht="15" customHeight="1">
      <c r="A17" s="53"/>
      <c r="B17" s="2" t="s">
        <v>19</v>
      </c>
      <c r="C17" s="38">
        <v>1</v>
      </c>
      <c r="D17" s="38">
        <v>3</v>
      </c>
      <c r="E17" s="38">
        <v>4</v>
      </c>
      <c r="F17" s="38">
        <v>4</v>
      </c>
      <c r="G17" s="38">
        <v>1</v>
      </c>
      <c r="H17" s="38">
        <v>5</v>
      </c>
      <c r="I17" s="20">
        <v>3</v>
      </c>
      <c r="J17" s="21">
        <v>0</v>
      </c>
      <c r="K17" s="21">
        <v>3</v>
      </c>
      <c r="L17" s="21">
        <v>3</v>
      </c>
      <c r="M17" s="21">
        <v>2</v>
      </c>
      <c r="N17" s="21">
        <v>5</v>
      </c>
      <c r="O17" s="21">
        <v>0</v>
      </c>
      <c r="P17" s="21">
        <v>1</v>
      </c>
      <c r="Q17" s="21">
        <v>1</v>
      </c>
      <c r="R17" s="21">
        <v>0</v>
      </c>
      <c r="S17" s="21">
        <v>3</v>
      </c>
      <c r="T17" s="21">
        <v>3</v>
      </c>
      <c r="U17" s="21">
        <v>2</v>
      </c>
      <c r="V17" s="21">
        <v>4</v>
      </c>
      <c r="W17" s="22">
        <v>6</v>
      </c>
      <c r="X17" s="29">
        <f t="shared" si="0"/>
        <v>0.13953488372093023</v>
      </c>
      <c r="Y17" s="27">
        <f t="shared" si="1"/>
        <v>18</v>
      </c>
      <c r="Z17" s="29">
        <f t="shared" si="2"/>
        <v>9.9447513812154692E-2</v>
      </c>
    </row>
    <row r="18" spans="1:26" ht="15" customHeight="1">
      <c r="A18" s="53"/>
      <c r="B18" s="2" t="s">
        <v>20</v>
      </c>
      <c r="C18" s="38">
        <v>0</v>
      </c>
      <c r="D18" s="38">
        <v>0</v>
      </c>
      <c r="E18" s="38">
        <v>0</v>
      </c>
      <c r="F18" s="38">
        <v>0</v>
      </c>
      <c r="G18" s="38">
        <v>1</v>
      </c>
      <c r="H18" s="38">
        <v>1</v>
      </c>
      <c r="I18" s="20">
        <v>1</v>
      </c>
      <c r="J18" s="21">
        <v>0</v>
      </c>
      <c r="K18" s="21">
        <v>1</v>
      </c>
      <c r="L18" s="21">
        <v>0</v>
      </c>
      <c r="M18" s="21">
        <v>1</v>
      </c>
      <c r="N18" s="21">
        <v>1</v>
      </c>
      <c r="O18" s="21">
        <v>1</v>
      </c>
      <c r="P18" s="21">
        <v>1</v>
      </c>
      <c r="Q18" s="21">
        <v>2</v>
      </c>
      <c r="R18" s="21">
        <v>0</v>
      </c>
      <c r="S18" s="21">
        <v>0</v>
      </c>
      <c r="T18" s="21">
        <v>0</v>
      </c>
      <c r="U18" s="21">
        <v>1</v>
      </c>
      <c r="V18" s="21">
        <v>0</v>
      </c>
      <c r="W18" s="22">
        <v>1</v>
      </c>
      <c r="X18" s="29">
        <f t="shared" si="0"/>
        <v>2.3255813953488372E-2</v>
      </c>
      <c r="Y18" s="27">
        <f t="shared" si="1"/>
        <v>5</v>
      </c>
      <c r="Z18" s="29">
        <f t="shared" si="2"/>
        <v>2.7624309392265192E-2</v>
      </c>
    </row>
    <row r="19" spans="1:26" ht="15" customHeight="1">
      <c r="A19" s="53"/>
      <c r="B19" s="2" t="s">
        <v>21</v>
      </c>
      <c r="C19" s="38">
        <v>1</v>
      </c>
      <c r="D19" s="38">
        <v>0</v>
      </c>
      <c r="E19" s="38">
        <v>1</v>
      </c>
      <c r="F19" s="38">
        <v>0</v>
      </c>
      <c r="G19" s="38">
        <v>0</v>
      </c>
      <c r="H19" s="38">
        <v>0</v>
      </c>
      <c r="I19" s="20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2</v>
      </c>
      <c r="S19" s="21">
        <v>1</v>
      </c>
      <c r="T19" s="21">
        <v>3</v>
      </c>
      <c r="U19" s="21">
        <v>0</v>
      </c>
      <c r="V19" s="21">
        <v>0</v>
      </c>
      <c r="W19" s="22">
        <v>0</v>
      </c>
      <c r="X19" s="29">
        <f t="shared" si="0"/>
        <v>0</v>
      </c>
      <c r="Y19" s="27">
        <f t="shared" si="1"/>
        <v>3</v>
      </c>
      <c r="Z19" s="29">
        <f t="shared" si="2"/>
        <v>1.6574585635359115E-2</v>
      </c>
    </row>
    <row r="20" spans="1:26" ht="15" customHeight="1">
      <c r="A20" s="53"/>
      <c r="B20" s="2" t="s">
        <v>22</v>
      </c>
      <c r="C20" s="38">
        <v>0</v>
      </c>
      <c r="D20" s="38">
        <v>0</v>
      </c>
      <c r="E20" s="38">
        <v>0</v>
      </c>
      <c r="F20" s="38">
        <v>1</v>
      </c>
      <c r="G20" s="38">
        <v>0</v>
      </c>
      <c r="H20" s="38">
        <v>1</v>
      </c>
      <c r="I20" s="20">
        <v>1</v>
      </c>
      <c r="J20" s="21">
        <v>0</v>
      </c>
      <c r="K20" s="21">
        <v>1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1</v>
      </c>
      <c r="T20" s="21">
        <v>1</v>
      </c>
      <c r="U20" s="21">
        <v>0</v>
      </c>
      <c r="V20" s="21">
        <v>0</v>
      </c>
      <c r="W20" s="22">
        <v>0</v>
      </c>
      <c r="X20" s="29">
        <f t="shared" si="0"/>
        <v>0</v>
      </c>
      <c r="Y20" s="27">
        <f t="shared" si="1"/>
        <v>2</v>
      </c>
      <c r="Z20" s="29">
        <f t="shared" si="2"/>
        <v>1.1049723756906077E-2</v>
      </c>
    </row>
    <row r="21" spans="1:26" ht="15" customHeight="1">
      <c r="A21" s="53"/>
      <c r="B21" s="2" t="s">
        <v>23</v>
      </c>
      <c r="C21" s="38">
        <v>0</v>
      </c>
      <c r="D21" s="38">
        <v>0</v>
      </c>
      <c r="E21" s="38">
        <v>0</v>
      </c>
      <c r="F21" s="38">
        <v>0</v>
      </c>
      <c r="G21" s="38">
        <v>1</v>
      </c>
      <c r="H21" s="38">
        <v>1</v>
      </c>
      <c r="I21" s="20">
        <v>0</v>
      </c>
      <c r="J21" s="21">
        <v>1</v>
      </c>
      <c r="K21" s="21">
        <v>1</v>
      </c>
      <c r="L21" s="21">
        <v>0</v>
      </c>
      <c r="M21" s="21">
        <v>1</v>
      </c>
      <c r="N21" s="21">
        <v>1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1</v>
      </c>
      <c r="W21" s="22">
        <v>1</v>
      </c>
      <c r="X21" s="29">
        <f t="shared" si="0"/>
        <v>2.3255813953488372E-2</v>
      </c>
      <c r="Y21" s="27">
        <f t="shared" si="1"/>
        <v>3</v>
      </c>
      <c r="Z21" s="29">
        <f t="shared" si="2"/>
        <v>1.6574585635359115E-2</v>
      </c>
    </row>
    <row r="22" spans="1:26" ht="15" customHeight="1">
      <c r="A22" s="53"/>
      <c r="B22" s="2" t="s">
        <v>24</v>
      </c>
      <c r="C22" s="38">
        <v>2</v>
      </c>
      <c r="D22" s="38">
        <v>1</v>
      </c>
      <c r="E22" s="38">
        <v>3</v>
      </c>
      <c r="F22" s="38">
        <v>0</v>
      </c>
      <c r="G22" s="38">
        <v>0</v>
      </c>
      <c r="H22" s="38">
        <v>0</v>
      </c>
      <c r="I22" s="20">
        <v>1</v>
      </c>
      <c r="J22" s="21">
        <v>0</v>
      </c>
      <c r="K22" s="21">
        <v>1</v>
      </c>
      <c r="L22" s="21">
        <v>0</v>
      </c>
      <c r="M22" s="21">
        <v>0</v>
      </c>
      <c r="N22" s="21">
        <v>0</v>
      </c>
      <c r="O22" s="21">
        <v>1</v>
      </c>
      <c r="P22" s="21">
        <v>0</v>
      </c>
      <c r="Q22" s="21">
        <v>1</v>
      </c>
      <c r="R22" s="21">
        <v>0</v>
      </c>
      <c r="S22" s="21">
        <v>0</v>
      </c>
      <c r="T22" s="21">
        <v>0</v>
      </c>
      <c r="U22" s="21">
        <v>1</v>
      </c>
      <c r="V22" s="21">
        <v>0</v>
      </c>
      <c r="W22" s="22">
        <v>1</v>
      </c>
      <c r="X22" s="29">
        <f t="shared" si="0"/>
        <v>2.3255813953488372E-2</v>
      </c>
      <c r="Y22" s="27">
        <f t="shared" si="1"/>
        <v>3</v>
      </c>
      <c r="Z22" s="29">
        <f t="shared" si="2"/>
        <v>1.6574585635359115E-2</v>
      </c>
    </row>
    <row r="23" spans="1:26" ht="15" customHeight="1">
      <c r="A23" s="53"/>
      <c r="B23" s="2" t="s">
        <v>25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20">
        <v>0</v>
      </c>
      <c r="J23" s="21">
        <v>0</v>
      </c>
      <c r="K23" s="21">
        <v>0</v>
      </c>
      <c r="L23" s="21">
        <v>0</v>
      </c>
      <c r="M23" s="21">
        <v>1</v>
      </c>
      <c r="N23" s="21">
        <v>1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2">
        <v>0</v>
      </c>
      <c r="X23" s="29">
        <f t="shared" si="0"/>
        <v>0</v>
      </c>
      <c r="Y23" s="27">
        <f t="shared" si="1"/>
        <v>1</v>
      </c>
      <c r="Z23" s="29">
        <f t="shared" si="2"/>
        <v>5.5248618784530384E-3</v>
      </c>
    </row>
    <row r="24" spans="1:26" ht="15" customHeight="1">
      <c r="A24" s="53"/>
      <c r="B24" s="2" t="s">
        <v>26</v>
      </c>
      <c r="C24" s="38">
        <v>1</v>
      </c>
      <c r="D24" s="38">
        <v>1</v>
      </c>
      <c r="E24" s="38">
        <v>2</v>
      </c>
      <c r="F24" s="38">
        <v>1</v>
      </c>
      <c r="G24" s="38">
        <v>0</v>
      </c>
      <c r="H24" s="38">
        <v>1</v>
      </c>
      <c r="I24" s="20">
        <v>0</v>
      </c>
      <c r="J24" s="21">
        <v>0</v>
      </c>
      <c r="K24" s="21">
        <v>0</v>
      </c>
      <c r="L24" s="21">
        <v>1</v>
      </c>
      <c r="M24" s="21">
        <v>0</v>
      </c>
      <c r="N24" s="21">
        <v>1</v>
      </c>
      <c r="O24" s="21">
        <v>1</v>
      </c>
      <c r="P24" s="21">
        <v>2</v>
      </c>
      <c r="Q24" s="21">
        <v>3</v>
      </c>
      <c r="R24" s="21">
        <v>1</v>
      </c>
      <c r="S24" s="21">
        <v>0</v>
      </c>
      <c r="T24" s="21">
        <v>1</v>
      </c>
      <c r="U24" s="21">
        <v>0</v>
      </c>
      <c r="V24" s="21">
        <v>0</v>
      </c>
      <c r="W24" s="22">
        <v>0</v>
      </c>
      <c r="X24" s="29">
        <f t="shared" si="0"/>
        <v>0</v>
      </c>
      <c r="Y24" s="27">
        <f t="shared" si="1"/>
        <v>5</v>
      </c>
      <c r="Z24" s="29">
        <f t="shared" si="2"/>
        <v>2.7624309392265192E-2</v>
      </c>
    </row>
    <row r="25" spans="1:26" ht="15" customHeight="1">
      <c r="A25" s="53"/>
      <c r="B25" s="2" t="s">
        <v>27</v>
      </c>
      <c r="C25" s="38">
        <v>5</v>
      </c>
      <c r="D25" s="38">
        <v>1</v>
      </c>
      <c r="E25" s="38">
        <v>6</v>
      </c>
      <c r="F25" s="38">
        <v>1</v>
      </c>
      <c r="G25" s="38">
        <v>2</v>
      </c>
      <c r="H25" s="38">
        <v>3</v>
      </c>
      <c r="I25" s="20">
        <v>3</v>
      </c>
      <c r="J25" s="21">
        <v>1</v>
      </c>
      <c r="K25" s="21">
        <v>4</v>
      </c>
      <c r="L25" s="21">
        <v>4</v>
      </c>
      <c r="M25" s="21">
        <v>4</v>
      </c>
      <c r="N25" s="21">
        <v>8</v>
      </c>
      <c r="O25" s="21">
        <v>1</v>
      </c>
      <c r="P25" s="21">
        <v>1</v>
      </c>
      <c r="Q25" s="21">
        <v>2</v>
      </c>
      <c r="R25" s="21">
        <v>1</v>
      </c>
      <c r="S25" s="21">
        <v>0</v>
      </c>
      <c r="T25" s="21">
        <v>1</v>
      </c>
      <c r="U25" s="21">
        <v>2</v>
      </c>
      <c r="V25" s="21">
        <v>2</v>
      </c>
      <c r="W25" s="22">
        <v>4</v>
      </c>
      <c r="X25" s="29">
        <f t="shared" si="0"/>
        <v>9.3023255813953487E-2</v>
      </c>
      <c r="Y25" s="27">
        <f t="shared" si="1"/>
        <v>19</v>
      </c>
      <c r="Z25" s="29">
        <f t="shared" si="2"/>
        <v>0.10497237569060773</v>
      </c>
    </row>
    <row r="26" spans="1:26" ht="15" customHeight="1">
      <c r="B26" s="2" t="s">
        <v>28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20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2">
        <v>0</v>
      </c>
      <c r="X26" s="29">
        <f t="shared" si="0"/>
        <v>0</v>
      </c>
      <c r="Y26" s="27">
        <f t="shared" si="1"/>
        <v>0</v>
      </c>
      <c r="Z26" s="29">
        <f t="shared" si="2"/>
        <v>0</v>
      </c>
    </row>
    <row r="27" spans="1:26" ht="15" customHeight="1" thickBot="1">
      <c r="B27" s="3" t="s">
        <v>29</v>
      </c>
      <c r="C27" s="39">
        <v>1</v>
      </c>
      <c r="D27" s="39">
        <v>0</v>
      </c>
      <c r="E27" s="39">
        <v>1</v>
      </c>
      <c r="F27" s="38">
        <v>0</v>
      </c>
      <c r="G27" s="38">
        <v>0</v>
      </c>
      <c r="H27" s="38">
        <v>0</v>
      </c>
      <c r="I27" s="23">
        <v>0</v>
      </c>
      <c r="J27" s="24">
        <v>0</v>
      </c>
      <c r="K27" s="24">
        <v>0</v>
      </c>
      <c r="L27" s="24">
        <v>0</v>
      </c>
      <c r="M27" s="24">
        <v>1</v>
      </c>
      <c r="N27" s="24">
        <v>1</v>
      </c>
      <c r="O27" s="24">
        <v>1</v>
      </c>
      <c r="P27" s="24">
        <v>0</v>
      </c>
      <c r="Q27" s="24">
        <v>1</v>
      </c>
      <c r="R27" s="24">
        <v>1</v>
      </c>
      <c r="S27" s="24">
        <v>1</v>
      </c>
      <c r="T27" s="24">
        <v>2</v>
      </c>
      <c r="U27" s="25">
        <v>0</v>
      </c>
      <c r="V27" s="25">
        <v>1</v>
      </c>
      <c r="W27" s="26">
        <v>1</v>
      </c>
      <c r="X27" s="29">
        <f t="shared" si="0"/>
        <v>2.3255813953488372E-2</v>
      </c>
      <c r="Y27" s="27">
        <f t="shared" si="1"/>
        <v>5</v>
      </c>
      <c r="Z27" s="29">
        <f t="shared" si="2"/>
        <v>2.7624309392265192E-2</v>
      </c>
    </row>
    <row r="28" spans="1:26" ht="21.95" customHeight="1" thickBot="1">
      <c r="B28" s="4" t="s">
        <v>30</v>
      </c>
      <c r="C28" s="40">
        <f t="shared" ref="C28:H28" si="3">SUM(C7:C27)</f>
        <v>24</v>
      </c>
      <c r="D28" s="40">
        <f t="shared" si="3"/>
        <v>14</v>
      </c>
      <c r="E28" s="40">
        <f t="shared" si="3"/>
        <v>38</v>
      </c>
      <c r="F28" s="40">
        <f t="shared" si="3"/>
        <v>16</v>
      </c>
      <c r="G28" s="40">
        <f t="shared" si="3"/>
        <v>12</v>
      </c>
      <c r="H28" s="40">
        <f t="shared" si="3"/>
        <v>28</v>
      </c>
      <c r="I28" s="30">
        <v>19</v>
      </c>
      <c r="J28" s="31">
        <v>11</v>
      </c>
      <c r="K28" s="31">
        <v>30</v>
      </c>
      <c r="L28" s="31">
        <v>23</v>
      </c>
      <c r="M28" s="31">
        <v>22</v>
      </c>
      <c r="N28" s="31">
        <v>45</v>
      </c>
      <c r="O28" s="32">
        <v>18</v>
      </c>
      <c r="P28" s="32">
        <v>14</v>
      </c>
      <c r="Q28" s="32">
        <v>32</v>
      </c>
      <c r="R28" s="32">
        <v>18</v>
      </c>
      <c r="S28" s="32">
        <v>13</v>
      </c>
      <c r="T28" s="32">
        <v>31</v>
      </c>
      <c r="U28" s="33">
        <f>SUM(U7:U27)</f>
        <v>20</v>
      </c>
      <c r="V28" s="33">
        <f>SUM(V7:V27)</f>
        <v>23</v>
      </c>
      <c r="W28" s="34">
        <f>SUM(W7:W27)</f>
        <v>43</v>
      </c>
      <c r="X28" s="29">
        <f t="shared" si="0"/>
        <v>1</v>
      </c>
      <c r="Y28" s="27">
        <f t="shared" si="1"/>
        <v>181</v>
      </c>
      <c r="Z28" s="29">
        <f t="shared" si="2"/>
        <v>1</v>
      </c>
    </row>
    <row r="29" spans="1:26" ht="17.100000000000001" customHeight="1" thickBot="1">
      <c r="B29" s="210" t="s">
        <v>50</v>
      </c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2"/>
    </row>
    <row r="30" spans="1:26">
      <c r="R30" s="185">
        <f>+R28/T28</f>
        <v>0.58064516129032262</v>
      </c>
      <c r="V30" s="29">
        <f>+V28/W28</f>
        <v>0.53488372093023251</v>
      </c>
    </row>
    <row r="32" spans="1:26" ht="17.100000000000001" thickBot="1"/>
    <row r="33" spans="2:23" ht="18" thickBot="1">
      <c r="B33" s="207" t="s">
        <v>49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9"/>
    </row>
    <row r="34" spans="2:23">
      <c r="B34" s="192" t="s">
        <v>51</v>
      </c>
      <c r="C34" s="194">
        <v>2019</v>
      </c>
      <c r="D34" s="195"/>
      <c r="E34" s="196"/>
      <c r="F34" s="194">
        <v>2020</v>
      </c>
      <c r="G34" s="195"/>
      <c r="H34" s="196"/>
      <c r="I34" s="194">
        <v>2021</v>
      </c>
      <c r="J34" s="195"/>
      <c r="K34" s="196"/>
      <c r="L34" s="194">
        <v>2022</v>
      </c>
      <c r="M34" s="195"/>
      <c r="N34" s="196"/>
      <c r="O34" s="194">
        <v>2023</v>
      </c>
      <c r="P34" s="195"/>
      <c r="Q34" s="196"/>
      <c r="R34" s="194">
        <v>2024</v>
      </c>
      <c r="S34" s="195"/>
      <c r="T34" s="196"/>
      <c r="U34" s="195" t="s">
        <v>3</v>
      </c>
      <c r="V34" s="195"/>
      <c r="W34" s="196"/>
    </row>
    <row r="35" spans="2:23" ht="17.100000000000001" thickBot="1">
      <c r="B35" s="215"/>
      <c r="C35" s="9" t="s">
        <v>6</v>
      </c>
      <c r="D35" s="10" t="s">
        <v>7</v>
      </c>
      <c r="E35" s="11" t="s">
        <v>8</v>
      </c>
      <c r="F35" s="9" t="s">
        <v>6</v>
      </c>
      <c r="G35" s="10" t="s">
        <v>7</v>
      </c>
      <c r="H35" s="11" t="s">
        <v>8</v>
      </c>
      <c r="I35" s="9" t="s">
        <v>6</v>
      </c>
      <c r="J35" s="10" t="s">
        <v>7</v>
      </c>
      <c r="K35" s="11" t="s">
        <v>8</v>
      </c>
      <c r="L35" s="9" t="s">
        <v>6</v>
      </c>
      <c r="M35" s="10" t="s">
        <v>7</v>
      </c>
      <c r="N35" s="11" t="s">
        <v>8</v>
      </c>
      <c r="O35" s="9" t="s">
        <v>6</v>
      </c>
      <c r="P35" s="10" t="s">
        <v>7</v>
      </c>
      <c r="Q35" s="11" t="s">
        <v>8</v>
      </c>
      <c r="R35" s="9" t="s">
        <v>6</v>
      </c>
      <c r="S35" s="10" t="s">
        <v>7</v>
      </c>
      <c r="T35" s="11" t="s">
        <v>8</v>
      </c>
      <c r="U35" s="9" t="s">
        <v>6</v>
      </c>
      <c r="V35" s="10" t="s">
        <v>7</v>
      </c>
      <c r="W35" s="11" t="s">
        <v>8</v>
      </c>
    </row>
    <row r="36" spans="2:23">
      <c r="B36" s="41" t="s">
        <v>52</v>
      </c>
      <c r="C36" s="47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</v>
      </c>
      <c r="M36" s="48">
        <v>0</v>
      </c>
      <c r="N36" s="48">
        <v>1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9">
        <v>0</v>
      </c>
      <c r="U36" s="59">
        <v>0</v>
      </c>
      <c r="V36" s="59">
        <v>0</v>
      </c>
      <c r="W36" s="60">
        <v>0</v>
      </c>
    </row>
    <row r="37" spans="2:23">
      <c r="B37" s="42" t="s">
        <v>53</v>
      </c>
      <c r="C37" s="50">
        <v>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1</v>
      </c>
      <c r="K37" s="51">
        <v>1</v>
      </c>
      <c r="L37" s="51">
        <v>1</v>
      </c>
      <c r="M37" s="51">
        <v>0</v>
      </c>
      <c r="N37" s="51">
        <v>1</v>
      </c>
      <c r="O37" s="51">
        <v>0</v>
      </c>
      <c r="P37" s="51">
        <v>0</v>
      </c>
      <c r="Q37" s="51">
        <v>0</v>
      </c>
      <c r="R37" s="51">
        <v>1</v>
      </c>
      <c r="S37" s="51">
        <v>0</v>
      </c>
      <c r="T37" s="52">
        <v>1</v>
      </c>
      <c r="U37" s="61">
        <v>1</v>
      </c>
      <c r="V37" s="61">
        <v>0</v>
      </c>
      <c r="W37" s="62">
        <v>1</v>
      </c>
    </row>
    <row r="38" spans="2:23">
      <c r="B38" s="42" t="s">
        <v>54</v>
      </c>
      <c r="C38" s="50">
        <v>0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1</v>
      </c>
      <c r="M38" s="51">
        <v>0</v>
      </c>
      <c r="N38" s="51">
        <v>1</v>
      </c>
      <c r="O38" s="51">
        <v>0</v>
      </c>
      <c r="P38" s="51">
        <v>1</v>
      </c>
      <c r="Q38" s="51">
        <v>1</v>
      </c>
      <c r="R38" s="51">
        <v>0</v>
      </c>
      <c r="S38" s="51">
        <v>0</v>
      </c>
      <c r="T38" s="52">
        <v>0</v>
      </c>
      <c r="U38" s="61">
        <v>0</v>
      </c>
      <c r="V38" s="61">
        <v>0</v>
      </c>
      <c r="W38" s="62">
        <v>0</v>
      </c>
    </row>
    <row r="39" spans="2:23" customFormat="1">
      <c r="B39" s="42" t="s">
        <v>55</v>
      </c>
      <c r="C39" s="54">
        <v>2</v>
      </c>
      <c r="D39" s="55">
        <v>0</v>
      </c>
      <c r="E39" s="55">
        <v>2</v>
      </c>
      <c r="F39" s="55">
        <v>0</v>
      </c>
      <c r="G39" s="55">
        <v>0</v>
      </c>
      <c r="H39" s="55">
        <v>0</v>
      </c>
      <c r="I39" s="55">
        <v>0</v>
      </c>
      <c r="J39" s="55">
        <v>1</v>
      </c>
      <c r="K39" s="55">
        <v>1</v>
      </c>
      <c r="L39" s="55">
        <v>2</v>
      </c>
      <c r="M39" s="55">
        <v>0</v>
      </c>
      <c r="N39" s="55">
        <v>2</v>
      </c>
      <c r="O39" s="55">
        <v>0</v>
      </c>
      <c r="P39" s="55">
        <v>0</v>
      </c>
      <c r="Q39" s="55">
        <v>0</v>
      </c>
      <c r="R39" s="55">
        <v>1</v>
      </c>
      <c r="S39" s="55">
        <v>0</v>
      </c>
      <c r="T39" s="56">
        <v>1</v>
      </c>
      <c r="U39" s="61">
        <v>0</v>
      </c>
      <c r="V39" s="63">
        <v>1</v>
      </c>
      <c r="W39" s="64">
        <v>1</v>
      </c>
    </row>
    <row r="40" spans="2:23">
      <c r="B40" s="42" t="s">
        <v>56</v>
      </c>
      <c r="C40" s="50">
        <v>3</v>
      </c>
      <c r="D40" s="51">
        <v>0</v>
      </c>
      <c r="E40" s="51">
        <v>3</v>
      </c>
      <c r="F40" s="51">
        <v>1</v>
      </c>
      <c r="G40" s="51">
        <v>0</v>
      </c>
      <c r="H40" s="51">
        <v>1</v>
      </c>
      <c r="I40" s="51">
        <v>0</v>
      </c>
      <c r="J40" s="51">
        <v>0</v>
      </c>
      <c r="K40" s="51">
        <v>0</v>
      </c>
      <c r="L40" s="51">
        <v>0</v>
      </c>
      <c r="M40" s="51">
        <v>2</v>
      </c>
      <c r="N40" s="51">
        <v>2</v>
      </c>
      <c r="O40" s="51">
        <v>2</v>
      </c>
      <c r="P40" s="51">
        <v>0</v>
      </c>
      <c r="Q40" s="51">
        <v>2</v>
      </c>
      <c r="R40" s="51">
        <v>1</v>
      </c>
      <c r="S40" s="51">
        <v>0</v>
      </c>
      <c r="T40" s="52">
        <v>1</v>
      </c>
      <c r="U40" s="61">
        <v>0</v>
      </c>
      <c r="V40" s="63">
        <v>2</v>
      </c>
      <c r="W40" s="64">
        <v>2</v>
      </c>
    </row>
    <row r="41" spans="2:23">
      <c r="B41" s="42" t="s">
        <v>57</v>
      </c>
      <c r="C41" s="50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1</v>
      </c>
      <c r="N41" s="51">
        <v>1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2">
        <v>0</v>
      </c>
      <c r="U41" s="61">
        <v>0</v>
      </c>
      <c r="V41" s="61">
        <v>0</v>
      </c>
      <c r="W41" s="62">
        <v>0</v>
      </c>
    </row>
    <row r="42" spans="2:23">
      <c r="B42" s="42" t="s">
        <v>58</v>
      </c>
      <c r="C42" s="50">
        <v>0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1</v>
      </c>
      <c r="S42" s="51">
        <v>0</v>
      </c>
      <c r="T42" s="52">
        <v>1</v>
      </c>
      <c r="U42" s="61">
        <v>0</v>
      </c>
      <c r="V42" s="61">
        <v>0</v>
      </c>
      <c r="W42" s="62">
        <v>0</v>
      </c>
    </row>
    <row r="43" spans="2:23">
      <c r="B43" s="42" t="s">
        <v>59</v>
      </c>
      <c r="C43" s="50">
        <v>1</v>
      </c>
      <c r="D43" s="51">
        <v>1</v>
      </c>
      <c r="E43" s="51">
        <v>2</v>
      </c>
      <c r="F43" s="51">
        <v>1</v>
      </c>
      <c r="G43" s="51">
        <v>2</v>
      </c>
      <c r="H43" s="51">
        <v>3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2">
        <v>0</v>
      </c>
      <c r="U43" s="61">
        <v>0</v>
      </c>
      <c r="V43" s="61">
        <v>0</v>
      </c>
      <c r="W43" s="62">
        <v>0</v>
      </c>
    </row>
    <row r="44" spans="2:23">
      <c r="B44" s="42" t="s">
        <v>60</v>
      </c>
      <c r="C44" s="50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3</v>
      </c>
      <c r="K44" s="51">
        <v>3</v>
      </c>
      <c r="L44" s="51">
        <v>1</v>
      </c>
      <c r="M44" s="51">
        <v>4</v>
      </c>
      <c r="N44" s="51">
        <v>5</v>
      </c>
      <c r="O44" s="51">
        <v>2</v>
      </c>
      <c r="P44" s="51">
        <v>3</v>
      </c>
      <c r="Q44" s="51">
        <v>5</v>
      </c>
      <c r="R44" s="51">
        <v>6</v>
      </c>
      <c r="S44" s="51">
        <v>4</v>
      </c>
      <c r="T44" s="52">
        <v>10</v>
      </c>
      <c r="U44" s="63">
        <v>4</v>
      </c>
      <c r="V44" s="63">
        <v>6</v>
      </c>
      <c r="W44" s="64">
        <v>10</v>
      </c>
    </row>
    <row r="45" spans="2:23" customFormat="1">
      <c r="B45" s="42" t="s">
        <v>61</v>
      </c>
      <c r="C45" s="54">
        <v>1</v>
      </c>
      <c r="D45" s="55">
        <v>0</v>
      </c>
      <c r="E45" s="55">
        <v>1</v>
      </c>
      <c r="F45" s="55">
        <v>0</v>
      </c>
      <c r="G45" s="55">
        <v>2</v>
      </c>
      <c r="H45" s="55">
        <v>2</v>
      </c>
      <c r="I45" s="55">
        <v>1</v>
      </c>
      <c r="J45" s="55">
        <v>0</v>
      </c>
      <c r="K45" s="55">
        <v>1</v>
      </c>
      <c r="L45" s="55">
        <v>2</v>
      </c>
      <c r="M45" s="55">
        <v>0</v>
      </c>
      <c r="N45" s="55">
        <v>2</v>
      </c>
      <c r="O45" s="55">
        <v>0</v>
      </c>
      <c r="P45" s="55">
        <v>0</v>
      </c>
      <c r="Q45" s="55">
        <v>0</v>
      </c>
      <c r="R45" s="55">
        <v>0</v>
      </c>
      <c r="S45" s="55">
        <v>1</v>
      </c>
      <c r="T45" s="56">
        <v>1</v>
      </c>
      <c r="U45" s="61">
        <v>0</v>
      </c>
      <c r="V45" s="63">
        <v>1</v>
      </c>
      <c r="W45" s="64">
        <v>1</v>
      </c>
    </row>
    <row r="46" spans="2:23" customFormat="1">
      <c r="B46" s="42" t="s">
        <v>62</v>
      </c>
      <c r="C46" s="54">
        <v>1</v>
      </c>
      <c r="D46" s="55">
        <v>0</v>
      </c>
      <c r="E46" s="55">
        <v>1</v>
      </c>
      <c r="F46" s="55">
        <v>1</v>
      </c>
      <c r="G46" s="55">
        <v>1</v>
      </c>
      <c r="H46" s="55">
        <v>2</v>
      </c>
      <c r="I46" s="55">
        <v>0</v>
      </c>
      <c r="J46" s="55">
        <v>1</v>
      </c>
      <c r="K46" s="55">
        <v>1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6">
        <v>0</v>
      </c>
      <c r="U46" s="61">
        <v>0</v>
      </c>
      <c r="V46" s="63">
        <v>1</v>
      </c>
      <c r="W46" s="64">
        <v>1</v>
      </c>
    </row>
    <row r="47" spans="2:23">
      <c r="B47" s="42" t="s">
        <v>63</v>
      </c>
      <c r="C47" s="50">
        <v>0</v>
      </c>
      <c r="D47" s="51">
        <v>1</v>
      </c>
      <c r="E47" s="51">
        <v>1</v>
      </c>
      <c r="F47" s="51">
        <v>0</v>
      </c>
      <c r="G47" s="51">
        <v>0</v>
      </c>
      <c r="H47" s="51">
        <v>0</v>
      </c>
      <c r="I47" s="51">
        <v>1</v>
      </c>
      <c r="J47" s="51">
        <v>0</v>
      </c>
      <c r="K47" s="51">
        <v>1</v>
      </c>
      <c r="L47" s="51">
        <v>0</v>
      </c>
      <c r="M47" s="51">
        <v>0</v>
      </c>
      <c r="N47" s="51">
        <v>0</v>
      </c>
      <c r="O47" s="51">
        <v>1</v>
      </c>
      <c r="P47" s="51">
        <v>0</v>
      </c>
      <c r="Q47" s="51">
        <v>1</v>
      </c>
      <c r="R47" s="51">
        <v>0</v>
      </c>
      <c r="S47" s="51">
        <v>0</v>
      </c>
      <c r="T47" s="52">
        <v>0</v>
      </c>
      <c r="U47" s="61">
        <v>0</v>
      </c>
      <c r="V47" s="61">
        <v>0</v>
      </c>
      <c r="W47" s="62">
        <v>0</v>
      </c>
    </row>
    <row r="48" spans="2:23">
      <c r="B48" s="42" t="s">
        <v>64</v>
      </c>
      <c r="C48" s="50">
        <v>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2">
        <v>0</v>
      </c>
      <c r="U48" s="61">
        <v>0</v>
      </c>
      <c r="V48" s="61">
        <v>0</v>
      </c>
      <c r="W48" s="62">
        <v>0</v>
      </c>
    </row>
    <row r="49" spans="2:23">
      <c r="B49" s="42" t="s">
        <v>65</v>
      </c>
      <c r="C49" s="50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1</v>
      </c>
      <c r="P49" s="51">
        <v>0</v>
      </c>
      <c r="Q49" s="51">
        <v>1</v>
      </c>
      <c r="R49" s="51">
        <v>0</v>
      </c>
      <c r="S49" s="51">
        <v>0</v>
      </c>
      <c r="T49" s="52">
        <v>0</v>
      </c>
      <c r="U49" s="61">
        <v>0</v>
      </c>
      <c r="V49" s="61">
        <v>0</v>
      </c>
      <c r="W49" s="62">
        <v>0</v>
      </c>
    </row>
    <row r="50" spans="2:23">
      <c r="B50" s="42" t="s">
        <v>66</v>
      </c>
      <c r="C50" s="50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2">
        <v>0</v>
      </c>
      <c r="U50" s="61">
        <v>0</v>
      </c>
      <c r="V50" s="61">
        <v>0</v>
      </c>
      <c r="W50" s="62">
        <v>0</v>
      </c>
    </row>
    <row r="51" spans="2:23" ht="17.100000000000001" thickBot="1">
      <c r="B51" s="43" t="s">
        <v>67</v>
      </c>
      <c r="C51" s="57">
        <v>16</v>
      </c>
      <c r="D51" s="58">
        <v>12</v>
      </c>
      <c r="E51" s="58">
        <v>28</v>
      </c>
      <c r="F51" s="58">
        <v>13</v>
      </c>
      <c r="G51" s="58">
        <v>7</v>
      </c>
      <c r="H51" s="58">
        <v>20</v>
      </c>
      <c r="I51" s="58">
        <v>17</v>
      </c>
      <c r="J51" s="58">
        <v>5</v>
      </c>
      <c r="K51" s="58">
        <v>22</v>
      </c>
      <c r="L51" s="58">
        <v>15</v>
      </c>
      <c r="M51" s="58">
        <v>15</v>
      </c>
      <c r="N51" s="58">
        <v>30</v>
      </c>
      <c r="O51" s="58">
        <v>12</v>
      </c>
      <c r="P51" s="58">
        <v>10</v>
      </c>
      <c r="Q51" s="58">
        <v>22</v>
      </c>
      <c r="R51" s="58">
        <v>8</v>
      </c>
      <c r="S51" s="58">
        <v>8</v>
      </c>
      <c r="T51" s="72">
        <v>16</v>
      </c>
      <c r="U51" s="65">
        <v>15</v>
      </c>
      <c r="V51" s="65">
        <v>12</v>
      </c>
      <c r="W51" s="66">
        <v>27</v>
      </c>
    </row>
    <row r="52" spans="2:23" ht="18" thickBot="1">
      <c r="B52" s="4" t="s">
        <v>30</v>
      </c>
      <c r="C52" s="67">
        <v>24</v>
      </c>
      <c r="D52" s="68">
        <v>14</v>
      </c>
      <c r="E52" s="68">
        <v>38</v>
      </c>
      <c r="F52" s="68">
        <v>16</v>
      </c>
      <c r="G52" s="68">
        <v>12</v>
      </c>
      <c r="H52" s="68">
        <v>28</v>
      </c>
      <c r="I52" s="69">
        <v>19</v>
      </c>
      <c r="J52" s="69">
        <v>11</v>
      </c>
      <c r="K52" s="69">
        <v>30</v>
      </c>
      <c r="L52" s="69">
        <v>23</v>
      </c>
      <c r="M52" s="69">
        <v>22</v>
      </c>
      <c r="N52" s="69">
        <v>45</v>
      </c>
      <c r="O52" s="70">
        <v>18</v>
      </c>
      <c r="P52" s="70">
        <v>14</v>
      </c>
      <c r="Q52" s="70">
        <v>32</v>
      </c>
      <c r="R52" s="70">
        <v>18</v>
      </c>
      <c r="S52" s="70">
        <v>13</v>
      </c>
      <c r="T52" s="71">
        <v>31</v>
      </c>
      <c r="U52" s="44">
        <f>SUM(U36:U51)</f>
        <v>20</v>
      </c>
      <c r="V52" s="45">
        <f>SUM(V36:V51)</f>
        <v>23</v>
      </c>
      <c r="W52" s="46">
        <f>SUM(W36:W51)</f>
        <v>43</v>
      </c>
    </row>
    <row r="53" spans="2:23" ht="17.100000000000001" thickBot="1">
      <c r="B53" s="210" t="s">
        <v>50</v>
      </c>
      <c r="C53" s="211"/>
      <c r="D53" s="211"/>
      <c r="E53" s="211"/>
      <c r="F53" s="211"/>
      <c r="G53" s="211"/>
      <c r="H53" s="211"/>
      <c r="I53" s="211"/>
      <c r="J53" s="211"/>
      <c r="K53" s="211"/>
      <c r="L53" s="211"/>
      <c r="M53" s="211"/>
      <c r="N53" s="211"/>
      <c r="O53" s="211"/>
      <c r="P53" s="211"/>
      <c r="Q53" s="211"/>
      <c r="R53" s="211"/>
      <c r="S53" s="211"/>
      <c r="T53" s="211"/>
      <c r="U53" s="211"/>
      <c r="V53" s="211"/>
      <c r="W53" s="212"/>
    </row>
  </sheetData>
  <mergeCells count="21">
    <mergeCell ref="B34:B35"/>
    <mergeCell ref="C34:E34"/>
    <mergeCell ref="F34:H34"/>
    <mergeCell ref="I34:K34"/>
    <mergeCell ref="L34:N34"/>
    <mergeCell ref="B33:W33"/>
    <mergeCell ref="B53:W53"/>
    <mergeCell ref="B2:W2"/>
    <mergeCell ref="B29:W29"/>
    <mergeCell ref="B4:W4"/>
    <mergeCell ref="B5:B6"/>
    <mergeCell ref="I5:K5"/>
    <mergeCell ref="L5:N5"/>
    <mergeCell ref="O5:Q5"/>
    <mergeCell ref="R5:T5"/>
    <mergeCell ref="U5:W5"/>
    <mergeCell ref="C5:E5"/>
    <mergeCell ref="F5:H5"/>
    <mergeCell ref="O34:Q34"/>
    <mergeCell ref="R34:T34"/>
    <mergeCell ref="U34:W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Sofía Ávila Cortés</dc:creator>
  <cp:keywords/>
  <dc:description/>
  <cp:lastModifiedBy>Geraldine, Cardenas Baquero</cp:lastModifiedBy>
  <cp:revision/>
  <dcterms:created xsi:type="dcterms:W3CDTF">2026-01-26T18:09:58Z</dcterms:created>
  <dcterms:modified xsi:type="dcterms:W3CDTF">2026-04-21T19:25:50Z</dcterms:modified>
  <cp:category/>
  <cp:contentStatus/>
</cp:coreProperties>
</file>